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usL\Desktop\"/>
    </mc:Choice>
  </mc:AlternateContent>
  <xr:revisionPtr revIDLastSave="0" documentId="8_{06D641F3-8057-4823-8DA2-47A8E82EB182}" xr6:coauthVersionLast="47" xr6:coauthVersionMax="47" xr10:uidLastSave="{00000000-0000-0000-0000-000000000000}"/>
  <bookViews>
    <workbookView xWindow="-120" yWindow="-120" windowWidth="29040" windowHeight="15720" firstSheet="8" activeTab="12" xr2:uid="{3CBA2307-8D57-44A6-9931-A3291CFB8B97}"/>
  </bookViews>
  <sheets>
    <sheet name="Automobilių sąrašas" sheetId="17" r:id="rId1"/>
    <sheet name="Nuolaida prekių grupėms" sheetId="18" r:id="rId2"/>
    <sheet name="Kainos pasiūlymo lentelė" sheetId="19" r:id="rId3"/>
    <sheet name="Nr.1 SKODA YETI" sheetId="1" r:id="rId4"/>
    <sheet name="Nr.2 SKODA SUPERB" sheetId="2" r:id="rId5"/>
    <sheet name="Nr.3 SKODA ROOMSTER" sheetId="3" r:id="rId6"/>
    <sheet name="Nr. 4 CITROEN BERLINGO" sheetId="5" r:id="rId7"/>
    <sheet name="Nr. 5 CITROEN BERLINGO TREK" sheetId="6" r:id="rId8"/>
    <sheet name="Nr. 6 VW CRAFTER" sheetId="10" r:id="rId9"/>
    <sheet name="Nr. 7 RENAULT TRAFIC" sheetId="12" r:id="rId10"/>
    <sheet name="Nr. 8 RENAULT MASTER" sheetId="13" r:id="rId11"/>
    <sheet name="Nr. 9 OPEL MOVANO" sheetId="14" r:id="rId12"/>
    <sheet name="Nr. 10 IVECO DAILY" sheetId="15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9" l="1"/>
  <c r="C13" i="19"/>
  <c r="C12" i="19"/>
  <c r="C11" i="19"/>
  <c r="C10" i="19"/>
  <c r="C9" i="19"/>
  <c r="C8" i="19"/>
  <c r="C7" i="19"/>
  <c r="C6" i="19"/>
  <c r="C5" i="19"/>
  <c r="E54" i="1"/>
  <c r="C3" i="19" s="1"/>
  <c r="C4" i="19"/>
  <c r="C30" i="19"/>
  <c r="C15" i="19" l="1"/>
  <c r="D31" i="19" s="1"/>
  <c r="D34" i="19" s="1"/>
</calcChain>
</file>

<file path=xl/sharedStrings.xml><?xml version="1.0" encoding="utf-8"?>
<sst xmlns="http://schemas.openxmlformats.org/spreadsheetml/2006/main" count="603" uniqueCount="181">
  <si>
    <t>Eil. Nr.</t>
  </si>
  <si>
    <t>Agregatų, mazgų, dalių pavadinimas</t>
  </si>
  <si>
    <t>Preliminarus detalių kiekis, vnt.</t>
  </si>
  <si>
    <t>Atsarginių dalių vnt. kaina EUR be PVM</t>
  </si>
  <si>
    <t>1. Variklis (detalizavimas)</t>
  </si>
  <si>
    <t>Juostinis diržas</t>
  </si>
  <si>
    <t>3. Važiuoklė (detalizavimas)</t>
  </si>
  <si>
    <t>Vairo traukė</t>
  </si>
  <si>
    <t>Vairo traukės antgalis</t>
  </si>
  <si>
    <t>Stabilizatoriaus traukė (priekinė)</t>
  </si>
  <si>
    <t>Šarnyras</t>
  </si>
  <si>
    <t>Amortizatoriaus atramos kompl. (priekis)</t>
  </si>
  <si>
    <t>Rato guolis (priekinis)</t>
  </si>
  <si>
    <t>4. Stabdžių sistema (detalizavimas)</t>
  </si>
  <si>
    <t>Stabdžių kaladėlės (priekinės)</t>
  </si>
  <si>
    <t>Stabdžių kaladėlės (galinės)</t>
  </si>
  <si>
    <t>6. Elektros sistema (detalizavimas)</t>
  </si>
  <si>
    <t>7. Filtrai (detalizavimas)</t>
  </si>
  <si>
    <t>Tepalo filtras</t>
  </si>
  <si>
    <t>Oro filtras</t>
  </si>
  <si>
    <t>Kuro filtras</t>
  </si>
  <si>
    <t>Salono filtras</t>
  </si>
  <si>
    <t>Stabdžių diskas (priekinis)</t>
  </si>
  <si>
    <t>Paskirstymo diržo kompl.</t>
  </si>
  <si>
    <t xml:space="preserve">Aušinimo skysčio siurblys </t>
  </si>
  <si>
    <t>Juostinio diržo įtempėjas</t>
  </si>
  <si>
    <t>Juostinio diržo įtempimo guolis</t>
  </si>
  <si>
    <t>Termostatas</t>
  </si>
  <si>
    <t>2. Transmisija (detalizavimas)</t>
  </si>
  <si>
    <t>Pusašio riebokšlis</t>
  </si>
  <si>
    <t>Vidinė granata (lankstas)</t>
  </si>
  <si>
    <t>Išorinė granata (lankstas)</t>
  </si>
  <si>
    <t>Vidinės granatos apsauginės gumos kompl.</t>
  </si>
  <si>
    <t>Išorinės granatos apsauginės gumos kompl.</t>
  </si>
  <si>
    <t>Sankabos kompl. (diskas, diskatorius, išmynimo guolis)</t>
  </si>
  <si>
    <t>Alkūninio veleno riebokšlis (galinis)</t>
  </si>
  <si>
    <t>Vairo kolonėlės apsaugos kompl.</t>
  </si>
  <si>
    <t>Stabilizatoriaus traukė (galinė)</t>
  </si>
  <si>
    <t>Stabilizatoriaus įvorė (priekinė)</t>
  </si>
  <si>
    <t>Stabilizatoriaus įvorė (galinė)</t>
  </si>
  <si>
    <t>Svirties įvorių kompl.</t>
  </si>
  <si>
    <t>Amortizatorius (priekinis)</t>
  </si>
  <si>
    <t>Amortizatorius (galinis)</t>
  </si>
  <si>
    <t>Spyruoklė (priekinė)</t>
  </si>
  <si>
    <t>Amortizatoriaus apsaugų kompl. (priekis)</t>
  </si>
  <si>
    <t>Rato guolis (galinis)</t>
  </si>
  <si>
    <t>Stabdžių diskas (galinis)</t>
  </si>
  <si>
    <t xml:space="preserve">Stabdžių suportas (priekinis) </t>
  </si>
  <si>
    <t>Stabdžių suportas (galinis)</t>
  </si>
  <si>
    <t>Stabdžių žarnelė (priekinė)</t>
  </si>
  <si>
    <t>Stabdžių žarnelė (galinė)</t>
  </si>
  <si>
    <t>Lynas rankinio stabdžio</t>
  </si>
  <si>
    <t>ABS daviklis (priekinis)</t>
  </si>
  <si>
    <t>ABS daviklis (galinis)</t>
  </si>
  <si>
    <t>Aušinimo skysčio temperatūros daviklis</t>
  </si>
  <si>
    <t>Stabdžių daviklis</t>
  </si>
  <si>
    <t>Atbulinės eigos daviklis</t>
  </si>
  <si>
    <t>Pakaitinimo žvakė</t>
  </si>
  <si>
    <t>Uždegimo žvakė</t>
  </si>
  <si>
    <t>1. Važiuoklė (detalizavimas)</t>
  </si>
  <si>
    <t>2. Stabdžių sistema (detalizavimas)</t>
  </si>
  <si>
    <t>3. Filtrai (detalizavimas)</t>
  </si>
  <si>
    <t>SKODA YETI</t>
  </si>
  <si>
    <t>HOA867 (TMBLC75L0F6058129)</t>
  </si>
  <si>
    <t>HHM874 (TMBLC75L9F6031673)</t>
  </si>
  <si>
    <t>Tipas, markė</t>
  </si>
  <si>
    <t>Automobilių skaičius, vnt.</t>
  </si>
  <si>
    <t>Pastabos</t>
  </si>
  <si>
    <t>SKODA SUPERB</t>
  </si>
  <si>
    <t>HOA896 (TMBAH73T3F9045118)</t>
  </si>
  <si>
    <t>HOA897 (TMBAH73TXF9045365)</t>
  </si>
  <si>
    <t>SKODA ROOMSTER</t>
  </si>
  <si>
    <t>HOA902 (TMBNJ25J3F5026958)</t>
  </si>
  <si>
    <t>HHM871 (TMBNJ25J2F5015904)</t>
  </si>
  <si>
    <t>HHM872 (TMBNJ25J4F5015998)</t>
  </si>
  <si>
    <t>HHM876 (TMBNJ25J2F5015739)</t>
  </si>
  <si>
    <t xml:space="preserve">CITROEN BERLINGO </t>
  </si>
  <si>
    <t>KCA748 (VF77JBHY6HJ814841)</t>
  </si>
  <si>
    <t>KCA749 (VF77JBHY6HJ816556)</t>
  </si>
  <si>
    <t>KCA753 (VF77JBHY6HJ816557)</t>
  </si>
  <si>
    <t>LFH294 (VR7ERHNP2KN544672)</t>
  </si>
  <si>
    <t>LFH297 (VR7ERHNP2KN538888)</t>
  </si>
  <si>
    <t>LFH298 (VR7ERHNP2KN538892)</t>
  </si>
  <si>
    <t>LFH299 (VR7ERHNP2KN544671)</t>
  </si>
  <si>
    <t>LFH304 (VR7ERHNP2KN545003)</t>
  </si>
  <si>
    <t>LRM557 (VR7ERHNP2LN564078)</t>
  </si>
  <si>
    <t>LRM558 (VR7ERHNP2LN564079)</t>
  </si>
  <si>
    <t>LRM559 (VR7ERHNP2LJ966738)</t>
  </si>
  <si>
    <t>LRM561 (VR7ERHNP2LJ966739)</t>
  </si>
  <si>
    <t>CITROEN BERLINGO TREK</t>
  </si>
  <si>
    <t>JMO739 (VF77JBHY6GJ798388)</t>
  </si>
  <si>
    <t>JMO743 (VF77JBHY6GJ798389)</t>
  </si>
  <si>
    <t>JMO758 (VF77JBHY6GJ807390)</t>
  </si>
  <si>
    <t>JMO761 (VF77JBHY6GJ805676)</t>
  </si>
  <si>
    <t>JMO752 (VF77JBHY6GJ805676)</t>
  </si>
  <si>
    <t>VW CRAFTER</t>
  </si>
  <si>
    <t>FRO106 (WV1ZZZ2EZC6018348)</t>
  </si>
  <si>
    <t>LCR086 (WV1ZZZSYZK9062851)</t>
  </si>
  <si>
    <t>RENAULT TRAFIC</t>
  </si>
  <si>
    <t>JMV851 (VF1FL000956898652)</t>
  </si>
  <si>
    <t>RENAULT MASTER</t>
  </si>
  <si>
    <t>GUK723 (VF1MAFEDD49397698)</t>
  </si>
  <si>
    <t>GUK724 (VF1MAFEDD49397699)</t>
  </si>
  <si>
    <t>GUK853 (VF1MAFEDD49397700)</t>
  </si>
  <si>
    <t>GUK854 (VF1MAFEDD49397702)</t>
  </si>
  <si>
    <t>HJP114 (VF1MAF2SC51887654)</t>
  </si>
  <si>
    <t>JMV843 (VF1MA000456405232)</t>
  </si>
  <si>
    <t>JMV849 (VF1MA000056405230)</t>
  </si>
  <si>
    <t>JMV854 (VF1MA000256405231)</t>
  </si>
  <si>
    <t>OPEL MOVANO</t>
  </si>
  <si>
    <t>FJN297 (W0LMRF0EBAB015158)</t>
  </si>
  <si>
    <t>FJN298 (W0LMRFCECAB014911)</t>
  </si>
  <si>
    <t>FJN301 (W0LMRFCECAB014880)</t>
  </si>
  <si>
    <t>FJN302 (W0LMRFCECAB014918)</t>
  </si>
  <si>
    <t>FJN701 (W0LMRF0EBAB015160)</t>
  </si>
  <si>
    <t>FJN702 (W0LMRF0EBAB015161)</t>
  </si>
  <si>
    <t>FJN703 (W0LMRF0EBAB015159)</t>
  </si>
  <si>
    <t>IVECO DAILY</t>
  </si>
  <si>
    <t>FHA906 (ZCFC35A3805871580)</t>
  </si>
  <si>
    <t>FHA907 (ZCFC35A3805872471)</t>
  </si>
  <si>
    <t>KEF265 (ZCFC235B505191543)</t>
  </si>
  <si>
    <t>KEF268 (ZCFC235B705191544)</t>
  </si>
  <si>
    <t>LCV843 (ZCFC235B605303234)</t>
  </si>
  <si>
    <t>5. Filtrai (detalizavimas)</t>
  </si>
  <si>
    <t>Išmynimo guolis</t>
  </si>
  <si>
    <t>Sankabos kompl. (diskas, diskatorius)</t>
  </si>
  <si>
    <t>Amortizatoriaus atramos ir guolio kompl. (priekis)</t>
  </si>
  <si>
    <t>3. Stabdžių sistema (detalizavimas)</t>
  </si>
  <si>
    <t>4. Filtrai (detalizavimas)</t>
  </si>
  <si>
    <t>Akumuliatoriai</t>
  </si>
  <si>
    <t xml:space="preserve">Išorės ir stiklų priežiūros plovikliai ir priemonės, valikliai </t>
  </si>
  <si>
    <t>Valytuvai ir stiklų sistemos</t>
  </si>
  <si>
    <t>Elektros sistema (jungikliai, jutikliai, starteriai, generatoriai)</t>
  </si>
  <si>
    <t>Variklio dalys</t>
  </si>
  <si>
    <t>Išmetimo sistemos dalys</t>
  </si>
  <si>
    <t>Kuro sistemos dalys</t>
  </si>
  <si>
    <t>Transporto priemonių ir kitos technikos alyva ir tepalai</t>
  </si>
  <si>
    <t>Eksploataciniai, techniniai skysčiai (aušinimo, stabdžių, hidrauliniai skysčiai)</t>
  </si>
  <si>
    <t>Apšvietimo dalys (lemputės, žibintai)</t>
  </si>
  <si>
    <t>Taikoma nuolaida prekių grupei, %</t>
  </si>
  <si>
    <t>Prekių grupė</t>
  </si>
  <si>
    <t>VISO atsarginių dalių kaina EUR be PVM, (3*4)</t>
  </si>
  <si>
    <t>SUMA:</t>
  </si>
  <si>
    <t>Šildymo/ kondicionavimo sistemos dalys</t>
  </si>
  <si>
    <t>HOA870 (TMBLC75L0F6056607)</t>
  </si>
  <si>
    <t>Siūlomos detalės gamintojo kodas</t>
  </si>
  <si>
    <t>DK</t>
  </si>
  <si>
    <t>B</t>
  </si>
  <si>
    <t>Variklio darbinis tūris, cm3</t>
  </si>
  <si>
    <t>Variklio galia, kW</t>
  </si>
  <si>
    <t>Pagaminimo metai</t>
  </si>
  <si>
    <t>Kuro rūšis</t>
  </si>
  <si>
    <t>Akumuliatorius (100-105Ah)</t>
  </si>
  <si>
    <t>% (nuolaida rašoma su pliuso ženklu)</t>
  </si>
  <si>
    <t>Detalių kainos svoris pasiūlymo vertėje, proc.</t>
  </si>
  <si>
    <t>Pavadinimas</t>
  </si>
  <si>
    <t>Nuolaidos vidurkis, proc.</t>
  </si>
  <si>
    <t xml:space="preserve">SKODA YETI </t>
  </si>
  <si>
    <t xml:space="preserve">SKODA SUPERB </t>
  </si>
  <si>
    <t xml:space="preserve">SKODA ROOMSTER </t>
  </si>
  <si>
    <t xml:space="preserve">CITROEN BERLINGO TREK </t>
  </si>
  <si>
    <t xml:space="preserve">VW CRAFTER </t>
  </si>
  <si>
    <t xml:space="preserve">ISUZU D-MAX </t>
  </si>
  <si>
    <t xml:space="preserve">RENAULT TRAFIC </t>
  </si>
  <si>
    <t xml:space="preserve">RENAULT MASTER </t>
  </si>
  <si>
    <t xml:space="preserve">OPEL MOVANO </t>
  </si>
  <si>
    <t xml:space="preserve">IVECO DAILY </t>
  </si>
  <si>
    <t xml:space="preserve">MB SPRINTER </t>
  </si>
  <si>
    <t>Nuolaidos svoris pasiūlymo vertėje, proc.</t>
  </si>
  <si>
    <t>SUMA VISO (Eur be PVM):</t>
  </si>
  <si>
    <t>Suma, Eur be PVM</t>
  </si>
  <si>
    <t>Nuolaida prekių grupėms</t>
  </si>
  <si>
    <t>Bendra pasiūlymo kaina (Eur be PVM):</t>
  </si>
  <si>
    <t>Pasiūlymo suma detalėms * 100</t>
  </si>
  <si>
    <t>(</t>
  </si>
  <si>
    <t>Pasiūlymo suma detalėms * 30</t>
  </si>
  <si>
    <t>x</t>
  </si>
  <si>
    <t>100 - Nuolaidos vidurkis</t>
  </si>
  <si>
    <t>)</t>
  </si>
  <si>
    <t>Bendra pasiūlymo kaina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</si>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</sst>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20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7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2" fontId="2" fillId="3" borderId="1" xfId="1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2" fillId="3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2" fontId="2" fillId="3" borderId="2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2" fontId="0" fillId="0" borderId="1" xfId="0" applyNumberForma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left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11" xfId="0" applyNumberFormat="1" applyBorder="1"/>
    <xf numFmtId="2" fontId="0" fillId="0" borderId="17" xfId="0" applyNumberFormat="1" applyBorder="1"/>
    <xf numFmtId="2" fontId="0" fillId="0" borderId="18" xfId="0" applyNumberFormat="1" applyBorder="1"/>
    <xf numFmtId="0" fontId="5" fillId="0" borderId="21" xfId="0" applyFont="1" applyBorder="1" applyAlignment="1">
      <alignment wrapText="1"/>
    </xf>
    <xf numFmtId="2" fontId="0" fillId="0" borderId="22" xfId="0" applyNumberFormat="1" applyBorder="1"/>
    <xf numFmtId="0" fontId="3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5" fillId="0" borderId="11" xfId="0" applyFont="1" applyBorder="1" applyAlignment="1">
      <alignment vertical="center"/>
    </xf>
    <xf numFmtId="0" fontId="0" fillId="0" borderId="10" xfId="0" applyBorder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3" borderId="1" xfId="1" applyFont="1" applyFill="1" applyBorder="1" applyAlignment="1">
      <alignment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top" wrapText="1"/>
    </xf>
    <xf numFmtId="0" fontId="2" fillId="4" borderId="4" xfId="1" applyFont="1" applyFill="1" applyBorder="1" applyAlignment="1">
      <alignment horizontal="center" vertical="top" wrapText="1"/>
    </xf>
    <xf numFmtId="0" fontId="2" fillId="4" borderId="5" xfId="1" applyFont="1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19" xfId="0" applyFont="1" applyBorder="1" applyAlignment="1">
      <alignment horizontal="right"/>
    </xf>
    <xf numFmtId="0" fontId="6" fillId="0" borderId="23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1" fontId="5" fillId="0" borderId="17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3" fillId="3" borderId="2" xfId="1" applyFont="1" applyFill="1" applyBorder="1" applyAlignment="1">
      <alignment vertical="center" wrapText="1"/>
    </xf>
    <xf numFmtId="0" fontId="3" fillId="3" borderId="3" xfId="1" applyFont="1" applyFill="1" applyBorder="1" applyAlignment="1">
      <alignment vertical="center" wrapText="1"/>
    </xf>
    <xf numFmtId="0" fontId="3" fillId="3" borderId="4" xfId="1" applyFont="1" applyFill="1" applyBorder="1" applyAlignment="1">
      <alignment vertical="center" wrapText="1"/>
    </xf>
    <xf numFmtId="0" fontId="3" fillId="3" borderId="5" xfId="1" applyFont="1" applyFill="1" applyBorder="1" applyAlignment="1">
      <alignment vertic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4BCA1-EA31-4596-935A-444D5195B009}">
  <dimension ref="A1:K50"/>
  <sheetViews>
    <sheetView topLeftCell="B13" workbookViewId="0">
      <selection activeCell="D57" sqref="D57"/>
    </sheetView>
  </sheetViews>
  <sheetFormatPr defaultRowHeight="15" x14ac:dyDescent="0.25"/>
  <cols>
    <col min="1" max="2" width="5.5703125" customWidth="1"/>
    <col min="3" max="3" width="24.7109375" customWidth="1"/>
    <col min="4" max="6" width="9.42578125" customWidth="1"/>
    <col min="7" max="7" width="13.140625" customWidth="1"/>
    <col min="8" max="8" width="9.42578125" customWidth="1"/>
    <col min="11" max="11" width="14.5703125" customWidth="1"/>
  </cols>
  <sheetData>
    <row r="1" spans="1:11" ht="63.75" customHeight="1" x14ac:dyDescent="0.25">
      <c r="A1" s="1" t="s">
        <v>0</v>
      </c>
      <c r="B1" s="1" t="s">
        <v>0</v>
      </c>
      <c r="C1" s="44" t="s">
        <v>65</v>
      </c>
      <c r="D1" s="45" t="s">
        <v>66</v>
      </c>
      <c r="E1" s="29" t="s">
        <v>148</v>
      </c>
      <c r="F1" s="29" t="s">
        <v>149</v>
      </c>
      <c r="G1" s="29" t="s">
        <v>150</v>
      </c>
      <c r="H1" s="29" t="s">
        <v>151</v>
      </c>
      <c r="I1" s="62" t="s">
        <v>67</v>
      </c>
      <c r="J1" s="63"/>
      <c r="K1" s="64"/>
    </row>
    <row r="2" spans="1:11" x14ac:dyDescent="0.25">
      <c r="A2" s="53">
        <v>1</v>
      </c>
      <c r="B2" s="53">
        <v>1</v>
      </c>
      <c r="C2" s="56" t="s">
        <v>62</v>
      </c>
      <c r="D2" s="56">
        <v>3</v>
      </c>
      <c r="E2" s="46">
        <v>1968</v>
      </c>
      <c r="F2" s="46">
        <v>81</v>
      </c>
      <c r="G2" s="46">
        <v>2015</v>
      </c>
      <c r="H2" s="46" t="s">
        <v>146</v>
      </c>
      <c r="I2" s="68" t="s">
        <v>63</v>
      </c>
      <c r="J2" s="69"/>
      <c r="K2" s="70"/>
    </row>
    <row r="3" spans="1:11" ht="15" customHeight="1" x14ac:dyDescent="0.25">
      <c r="A3" s="54"/>
      <c r="B3" s="54"/>
      <c r="C3" s="57"/>
      <c r="D3" s="57"/>
      <c r="E3" s="46">
        <v>1968</v>
      </c>
      <c r="F3" s="46">
        <v>81</v>
      </c>
      <c r="G3" s="46">
        <v>2015</v>
      </c>
      <c r="H3" s="46" t="s">
        <v>146</v>
      </c>
      <c r="I3" s="71" t="s">
        <v>144</v>
      </c>
      <c r="J3" s="72"/>
      <c r="K3" s="73"/>
    </row>
    <row r="4" spans="1:11" x14ac:dyDescent="0.25">
      <c r="A4" s="55"/>
      <c r="B4" s="55"/>
      <c r="C4" s="58"/>
      <c r="D4" s="58"/>
      <c r="E4" s="46">
        <v>1968</v>
      </c>
      <c r="F4" s="46">
        <v>81</v>
      </c>
      <c r="G4" s="46">
        <v>2014</v>
      </c>
      <c r="H4" s="46" t="s">
        <v>146</v>
      </c>
      <c r="I4" s="59" t="s">
        <v>64</v>
      </c>
      <c r="J4" s="60"/>
      <c r="K4" s="61"/>
    </row>
    <row r="5" spans="1:11" x14ac:dyDescent="0.25">
      <c r="A5" s="53">
        <v>2</v>
      </c>
      <c r="B5" s="53">
        <v>2</v>
      </c>
      <c r="C5" s="56" t="s">
        <v>68</v>
      </c>
      <c r="D5" s="56">
        <v>2</v>
      </c>
      <c r="E5" s="46">
        <v>1984</v>
      </c>
      <c r="F5" s="46">
        <v>147</v>
      </c>
      <c r="G5" s="46">
        <v>2015</v>
      </c>
      <c r="H5" s="46" t="s">
        <v>147</v>
      </c>
      <c r="I5" s="65" t="s">
        <v>69</v>
      </c>
      <c r="J5" s="66"/>
      <c r="K5" s="67"/>
    </row>
    <row r="6" spans="1:11" x14ac:dyDescent="0.25">
      <c r="A6" s="55"/>
      <c r="B6" s="55"/>
      <c r="C6" s="58"/>
      <c r="D6" s="58"/>
      <c r="E6" s="46">
        <v>1984</v>
      </c>
      <c r="F6" s="46">
        <v>147</v>
      </c>
      <c r="G6" s="46">
        <v>2015</v>
      </c>
      <c r="H6" s="46" t="s">
        <v>147</v>
      </c>
      <c r="I6" s="59" t="s">
        <v>70</v>
      </c>
      <c r="J6" s="60"/>
      <c r="K6" s="61"/>
    </row>
    <row r="7" spans="1:11" x14ac:dyDescent="0.25">
      <c r="A7" s="53">
        <v>3</v>
      </c>
      <c r="B7" s="53">
        <v>3</v>
      </c>
      <c r="C7" s="56" t="s">
        <v>71</v>
      </c>
      <c r="D7" s="56">
        <v>4</v>
      </c>
      <c r="E7" s="46">
        <v>1598</v>
      </c>
      <c r="F7" s="46">
        <v>66</v>
      </c>
      <c r="G7" s="46">
        <v>2015</v>
      </c>
      <c r="H7" s="46" t="s">
        <v>146</v>
      </c>
      <c r="I7" s="59" t="s">
        <v>72</v>
      </c>
      <c r="J7" s="60"/>
      <c r="K7" s="61"/>
    </row>
    <row r="8" spans="1:11" x14ac:dyDescent="0.25">
      <c r="A8" s="54"/>
      <c r="B8" s="54"/>
      <c r="C8" s="57"/>
      <c r="D8" s="57"/>
      <c r="E8" s="46">
        <v>1598</v>
      </c>
      <c r="F8" s="46">
        <v>66</v>
      </c>
      <c r="G8" s="46">
        <v>2014</v>
      </c>
      <c r="H8" s="46" t="s">
        <v>146</v>
      </c>
      <c r="I8" s="59" t="s">
        <v>73</v>
      </c>
      <c r="J8" s="60"/>
      <c r="K8" s="61"/>
    </row>
    <row r="9" spans="1:11" x14ac:dyDescent="0.25">
      <c r="A9" s="54"/>
      <c r="B9" s="54"/>
      <c r="C9" s="57"/>
      <c r="D9" s="57"/>
      <c r="E9" s="46">
        <v>1598</v>
      </c>
      <c r="F9" s="46">
        <v>66</v>
      </c>
      <c r="G9" s="46">
        <v>2014</v>
      </c>
      <c r="H9" s="46" t="s">
        <v>146</v>
      </c>
      <c r="I9" s="59" t="s">
        <v>74</v>
      </c>
      <c r="J9" s="60"/>
      <c r="K9" s="61"/>
    </row>
    <row r="10" spans="1:11" x14ac:dyDescent="0.25">
      <c r="A10" s="55"/>
      <c r="B10" s="55"/>
      <c r="C10" s="58"/>
      <c r="D10" s="58"/>
      <c r="E10" s="46">
        <v>1598</v>
      </c>
      <c r="F10" s="46">
        <v>66</v>
      </c>
      <c r="G10" s="46">
        <v>2014</v>
      </c>
      <c r="H10" s="46" t="s">
        <v>146</v>
      </c>
      <c r="I10" s="59" t="s">
        <v>75</v>
      </c>
      <c r="J10" s="60"/>
      <c r="K10" s="61"/>
    </row>
    <row r="11" spans="1:11" x14ac:dyDescent="0.25">
      <c r="A11" s="53">
        <v>5</v>
      </c>
      <c r="B11" s="53">
        <v>4</v>
      </c>
      <c r="C11" s="56" t="s">
        <v>76</v>
      </c>
      <c r="D11" s="56">
        <v>12</v>
      </c>
      <c r="E11" s="46">
        <v>1560</v>
      </c>
      <c r="F11" s="46">
        <v>73</v>
      </c>
      <c r="G11" s="46">
        <v>2017</v>
      </c>
      <c r="H11" s="46" t="s">
        <v>146</v>
      </c>
      <c r="I11" s="74" t="s">
        <v>77</v>
      </c>
      <c r="J11" s="75"/>
      <c r="K11" s="76"/>
    </row>
    <row r="12" spans="1:11" x14ac:dyDescent="0.25">
      <c r="A12" s="54"/>
      <c r="B12" s="54"/>
      <c r="C12" s="57"/>
      <c r="D12" s="57"/>
      <c r="E12" s="46">
        <v>1560</v>
      </c>
      <c r="F12" s="46">
        <v>73</v>
      </c>
      <c r="G12" s="46">
        <v>2017</v>
      </c>
      <c r="H12" s="46" t="s">
        <v>146</v>
      </c>
      <c r="I12" s="74" t="s">
        <v>78</v>
      </c>
      <c r="J12" s="75"/>
      <c r="K12" s="76"/>
    </row>
    <row r="13" spans="1:11" x14ac:dyDescent="0.25">
      <c r="A13" s="54"/>
      <c r="B13" s="54"/>
      <c r="C13" s="57"/>
      <c r="D13" s="57"/>
      <c r="E13" s="46">
        <v>1560</v>
      </c>
      <c r="F13" s="46">
        <v>73</v>
      </c>
      <c r="G13" s="46">
        <v>2017</v>
      </c>
      <c r="H13" s="46" t="s">
        <v>146</v>
      </c>
      <c r="I13" s="74" t="s">
        <v>79</v>
      </c>
      <c r="J13" s="75"/>
      <c r="K13" s="76"/>
    </row>
    <row r="14" spans="1:11" x14ac:dyDescent="0.25">
      <c r="A14" s="54"/>
      <c r="B14" s="54"/>
      <c r="C14" s="57"/>
      <c r="D14" s="57"/>
      <c r="E14" s="46">
        <v>1199</v>
      </c>
      <c r="F14" s="46">
        <v>81</v>
      </c>
      <c r="G14" s="46">
        <v>2019</v>
      </c>
      <c r="H14" s="46" t="s">
        <v>147</v>
      </c>
      <c r="I14" s="74" t="s">
        <v>80</v>
      </c>
      <c r="J14" s="75"/>
      <c r="K14" s="76"/>
    </row>
    <row r="15" spans="1:11" x14ac:dyDescent="0.25">
      <c r="A15" s="54"/>
      <c r="B15" s="54"/>
      <c r="C15" s="57"/>
      <c r="D15" s="57"/>
      <c r="E15" s="46">
        <v>1199</v>
      </c>
      <c r="F15" s="46">
        <v>81</v>
      </c>
      <c r="G15" s="46">
        <v>2019</v>
      </c>
      <c r="H15" s="46" t="s">
        <v>147</v>
      </c>
      <c r="I15" s="74" t="s">
        <v>81</v>
      </c>
      <c r="J15" s="75"/>
      <c r="K15" s="76"/>
    </row>
    <row r="16" spans="1:11" x14ac:dyDescent="0.25">
      <c r="A16" s="54"/>
      <c r="B16" s="54"/>
      <c r="C16" s="57"/>
      <c r="D16" s="57"/>
      <c r="E16" s="46">
        <v>1199</v>
      </c>
      <c r="F16" s="46">
        <v>81</v>
      </c>
      <c r="G16" s="46">
        <v>2019</v>
      </c>
      <c r="H16" s="46" t="s">
        <v>147</v>
      </c>
      <c r="I16" s="74" t="s">
        <v>82</v>
      </c>
      <c r="J16" s="75"/>
      <c r="K16" s="76"/>
    </row>
    <row r="17" spans="1:11" x14ac:dyDescent="0.25">
      <c r="A17" s="54"/>
      <c r="B17" s="54"/>
      <c r="C17" s="57"/>
      <c r="D17" s="57"/>
      <c r="E17" s="46">
        <v>1199</v>
      </c>
      <c r="F17" s="46">
        <v>81</v>
      </c>
      <c r="G17" s="46">
        <v>2019</v>
      </c>
      <c r="H17" s="46" t="s">
        <v>147</v>
      </c>
      <c r="I17" s="74" t="s">
        <v>83</v>
      </c>
      <c r="J17" s="75"/>
      <c r="K17" s="76"/>
    </row>
    <row r="18" spans="1:11" x14ac:dyDescent="0.25">
      <c r="A18" s="54"/>
      <c r="B18" s="54"/>
      <c r="C18" s="57"/>
      <c r="D18" s="57"/>
      <c r="E18" s="46">
        <v>1199</v>
      </c>
      <c r="F18" s="46">
        <v>81</v>
      </c>
      <c r="G18" s="46">
        <v>2019</v>
      </c>
      <c r="H18" s="46" t="s">
        <v>147</v>
      </c>
      <c r="I18" s="74" t="s">
        <v>84</v>
      </c>
      <c r="J18" s="75"/>
      <c r="K18" s="76"/>
    </row>
    <row r="19" spans="1:11" x14ac:dyDescent="0.25">
      <c r="A19" s="54"/>
      <c r="B19" s="54"/>
      <c r="C19" s="57"/>
      <c r="D19" s="57"/>
      <c r="E19" s="46">
        <v>1199</v>
      </c>
      <c r="F19" s="46">
        <v>81</v>
      </c>
      <c r="G19" s="46">
        <v>2021</v>
      </c>
      <c r="H19" s="46" t="s">
        <v>147</v>
      </c>
      <c r="I19" s="74" t="s">
        <v>85</v>
      </c>
      <c r="J19" s="75"/>
      <c r="K19" s="76"/>
    </row>
    <row r="20" spans="1:11" x14ac:dyDescent="0.25">
      <c r="A20" s="54"/>
      <c r="B20" s="54"/>
      <c r="C20" s="57"/>
      <c r="D20" s="57"/>
      <c r="E20" s="46">
        <v>1199</v>
      </c>
      <c r="F20" s="46">
        <v>81</v>
      </c>
      <c r="G20" s="46">
        <v>2021</v>
      </c>
      <c r="H20" s="46" t="s">
        <v>147</v>
      </c>
      <c r="I20" s="74" t="s">
        <v>86</v>
      </c>
      <c r="J20" s="75"/>
      <c r="K20" s="76"/>
    </row>
    <row r="21" spans="1:11" x14ac:dyDescent="0.25">
      <c r="A21" s="54"/>
      <c r="B21" s="54"/>
      <c r="C21" s="57"/>
      <c r="D21" s="57"/>
      <c r="E21" s="46">
        <v>1199</v>
      </c>
      <c r="F21" s="46">
        <v>81</v>
      </c>
      <c r="G21" s="46">
        <v>2021</v>
      </c>
      <c r="H21" s="46" t="s">
        <v>147</v>
      </c>
      <c r="I21" s="74" t="s">
        <v>87</v>
      </c>
      <c r="J21" s="75"/>
      <c r="K21" s="76"/>
    </row>
    <row r="22" spans="1:11" x14ac:dyDescent="0.25">
      <c r="A22" s="55"/>
      <c r="B22" s="55"/>
      <c r="C22" s="58"/>
      <c r="D22" s="58"/>
      <c r="E22" s="46">
        <v>1199</v>
      </c>
      <c r="F22" s="46">
        <v>81</v>
      </c>
      <c r="G22" s="46">
        <v>2021</v>
      </c>
      <c r="H22" s="46" t="s">
        <v>147</v>
      </c>
      <c r="I22" s="77" t="s">
        <v>88</v>
      </c>
      <c r="J22" s="78"/>
      <c r="K22" s="79"/>
    </row>
    <row r="23" spans="1:11" x14ac:dyDescent="0.25">
      <c r="A23" s="53">
        <v>6</v>
      </c>
      <c r="B23" s="53">
        <v>5</v>
      </c>
      <c r="C23" s="56" t="s">
        <v>89</v>
      </c>
      <c r="D23" s="56">
        <v>5</v>
      </c>
      <c r="E23" s="46">
        <v>1560</v>
      </c>
      <c r="F23" s="46">
        <v>73</v>
      </c>
      <c r="G23" s="46">
        <v>2016</v>
      </c>
      <c r="H23" s="46" t="s">
        <v>146</v>
      </c>
      <c r="I23" s="59" t="s">
        <v>90</v>
      </c>
      <c r="J23" s="60"/>
      <c r="K23" s="61"/>
    </row>
    <row r="24" spans="1:11" x14ac:dyDescent="0.25">
      <c r="A24" s="54"/>
      <c r="B24" s="54"/>
      <c r="C24" s="57"/>
      <c r="D24" s="57"/>
      <c r="E24" s="46">
        <v>1560</v>
      </c>
      <c r="F24" s="46">
        <v>73</v>
      </c>
      <c r="G24" s="46">
        <v>2016</v>
      </c>
      <c r="H24" s="46" t="s">
        <v>146</v>
      </c>
      <c r="I24" s="59" t="s">
        <v>91</v>
      </c>
      <c r="J24" s="60"/>
      <c r="K24" s="61"/>
    </row>
    <row r="25" spans="1:11" x14ac:dyDescent="0.25">
      <c r="A25" s="54"/>
      <c r="B25" s="54"/>
      <c r="C25" s="57"/>
      <c r="D25" s="57"/>
      <c r="E25" s="46">
        <v>1560</v>
      </c>
      <c r="F25" s="46">
        <v>73</v>
      </c>
      <c r="G25" s="46">
        <v>2016</v>
      </c>
      <c r="H25" s="46" t="s">
        <v>146</v>
      </c>
      <c r="I25" s="59" t="s">
        <v>92</v>
      </c>
      <c r="J25" s="60"/>
      <c r="K25" s="61"/>
    </row>
    <row r="26" spans="1:11" x14ac:dyDescent="0.25">
      <c r="A26" s="54"/>
      <c r="B26" s="54"/>
      <c r="C26" s="57"/>
      <c r="D26" s="57"/>
      <c r="E26" s="46">
        <v>1560</v>
      </c>
      <c r="F26" s="46">
        <v>73</v>
      </c>
      <c r="G26" s="46">
        <v>2016</v>
      </c>
      <c r="H26" s="46" t="s">
        <v>146</v>
      </c>
      <c r="I26" s="59" t="s">
        <v>93</v>
      </c>
      <c r="J26" s="60"/>
      <c r="K26" s="61"/>
    </row>
    <row r="27" spans="1:11" x14ac:dyDescent="0.25">
      <c r="A27" s="55"/>
      <c r="B27" s="55"/>
      <c r="C27" s="58"/>
      <c r="D27" s="58"/>
      <c r="E27" s="46">
        <v>1560</v>
      </c>
      <c r="F27" s="46">
        <v>73</v>
      </c>
      <c r="G27" s="46">
        <v>2016</v>
      </c>
      <c r="H27" s="46" t="s">
        <v>146</v>
      </c>
      <c r="I27" s="59" t="s">
        <v>94</v>
      </c>
      <c r="J27" s="60"/>
      <c r="K27" s="61"/>
    </row>
    <row r="28" spans="1:11" x14ac:dyDescent="0.25">
      <c r="A28" s="53">
        <v>10</v>
      </c>
      <c r="B28" s="53">
        <v>6</v>
      </c>
      <c r="C28" s="56" t="s">
        <v>95</v>
      </c>
      <c r="D28" s="56">
        <v>2</v>
      </c>
      <c r="E28" s="46">
        <v>1968</v>
      </c>
      <c r="F28" s="46">
        <v>100</v>
      </c>
      <c r="G28" s="46">
        <v>2011</v>
      </c>
      <c r="H28" s="46" t="s">
        <v>146</v>
      </c>
      <c r="I28" s="59" t="s">
        <v>96</v>
      </c>
      <c r="J28" s="60"/>
      <c r="K28" s="61"/>
    </row>
    <row r="29" spans="1:11" x14ac:dyDescent="0.25">
      <c r="A29" s="55"/>
      <c r="B29" s="55"/>
      <c r="C29" s="58"/>
      <c r="D29" s="58"/>
      <c r="E29" s="46">
        <v>1968</v>
      </c>
      <c r="F29" s="46">
        <v>130</v>
      </c>
      <c r="G29" s="46">
        <v>2019</v>
      </c>
      <c r="H29" s="46" t="s">
        <v>146</v>
      </c>
      <c r="I29" s="59" t="s">
        <v>97</v>
      </c>
      <c r="J29" s="60"/>
      <c r="K29" s="61"/>
    </row>
    <row r="30" spans="1:11" x14ac:dyDescent="0.25">
      <c r="A30" s="7">
        <v>12</v>
      </c>
      <c r="B30" s="7">
        <v>7</v>
      </c>
      <c r="C30" s="8" t="s">
        <v>98</v>
      </c>
      <c r="D30" s="8">
        <v>1</v>
      </c>
      <c r="E30" s="46">
        <v>1598</v>
      </c>
      <c r="F30" s="46">
        <v>92</v>
      </c>
      <c r="G30" s="46">
        <v>2016</v>
      </c>
      <c r="H30" s="46" t="s">
        <v>146</v>
      </c>
      <c r="I30" s="59" t="s">
        <v>99</v>
      </c>
      <c r="J30" s="60"/>
      <c r="K30" s="61"/>
    </row>
    <row r="31" spans="1:11" x14ac:dyDescent="0.25">
      <c r="A31" s="53">
        <v>13</v>
      </c>
      <c r="B31" s="53">
        <v>8</v>
      </c>
      <c r="C31" s="56" t="s">
        <v>100</v>
      </c>
      <c r="D31" s="56">
        <v>8</v>
      </c>
      <c r="E31" s="46">
        <v>2299</v>
      </c>
      <c r="F31" s="46">
        <v>92</v>
      </c>
      <c r="G31" s="46">
        <v>2013</v>
      </c>
      <c r="H31" s="46" t="s">
        <v>146</v>
      </c>
      <c r="I31" s="59" t="s">
        <v>101</v>
      </c>
      <c r="J31" s="60"/>
      <c r="K31" s="61"/>
    </row>
    <row r="32" spans="1:11" x14ac:dyDescent="0.25">
      <c r="A32" s="54"/>
      <c r="B32" s="54"/>
      <c r="C32" s="57"/>
      <c r="D32" s="57"/>
      <c r="E32" s="46">
        <v>2299</v>
      </c>
      <c r="F32" s="46">
        <v>92</v>
      </c>
      <c r="G32" s="46">
        <v>2013</v>
      </c>
      <c r="H32" s="46" t="s">
        <v>146</v>
      </c>
      <c r="I32" s="59" t="s">
        <v>102</v>
      </c>
      <c r="J32" s="60"/>
      <c r="K32" s="61"/>
    </row>
    <row r="33" spans="1:11" x14ac:dyDescent="0.25">
      <c r="A33" s="54"/>
      <c r="B33" s="54"/>
      <c r="C33" s="57"/>
      <c r="D33" s="57"/>
      <c r="E33" s="46">
        <v>2299</v>
      </c>
      <c r="F33" s="46">
        <v>92</v>
      </c>
      <c r="G33" s="46">
        <v>2013</v>
      </c>
      <c r="H33" s="46" t="s">
        <v>146</v>
      </c>
      <c r="I33" s="59" t="s">
        <v>103</v>
      </c>
      <c r="J33" s="60"/>
      <c r="K33" s="61"/>
    </row>
    <row r="34" spans="1:11" x14ac:dyDescent="0.25">
      <c r="A34" s="54"/>
      <c r="B34" s="54"/>
      <c r="C34" s="57"/>
      <c r="D34" s="57"/>
      <c r="E34" s="46">
        <v>2299</v>
      </c>
      <c r="F34" s="46">
        <v>92</v>
      </c>
      <c r="G34" s="46">
        <v>2013</v>
      </c>
      <c r="H34" s="46" t="s">
        <v>146</v>
      </c>
      <c r="I34" s="59" t="s">
        <v>104</v>
      </c>
      <c r="J34" s="60"/>
      <c r="K34" s="61"/>
    </row>
    <row r="35" spans="1:11" x14ac:dyDescent="0.25">
      <c r="A35" s="54"/>
      <c r="B35" s="54"/>
      <c r="C35" s="57"/>
      <c r="D35" s="57"/>
      <c r="E35" s="46">
        <v>2299</v>
      </c>
      <c r="F35" s="46">
        <v>92</v>
      </c>
      <c r="G35" s="46">
        <v>2014</v>
      </c>
      <c r="H35" s="46" t="s">
        <v>146</v>
      </c>
      <c r="I35" s="59" t="s">
        <v>105</v>
      </c>
      <c r="J35" s="60"/>
      <c r="K35" s="61"/>
    </row>
    <row r="36" spans="1:11" x14ac:dyDescent="0.25">
      <c r="A36" s="54"/>
      <c r="B36" s="54"/>
      <c r="C36" s="57"/>
      <c r="D36" s="57"/>
      <c r="E36" s="46">
        <v>2299</v>
      </c>
      <c r="F36" s="46">
        <v>96</v>
      </c>
      <c r="G36" s="46">
        <v>2016</v>
      </c>
      <c r="H36" s="46" t="s">
        <v>146</v>
      </c>
      <c r="I36" s="59" t="s">
        <v>106</v>
      </c>
      <c r="J36" s="60"/>
      <c r="K36" s="61"/>
    </row>
    <row r="37" spans="1:11" x14ac:dyDescent="0.25">
      <c r="A37" s="54"/>
      <c r="B37" s="54"/>
      <c r="C37" s="57"/>
      <c r="D37" s="57"/>
      <c r="E37" s="46">
        <v>2299</v>
      </c>
      <c r="F37" s="46">
        <v>96</v>
      </c>
      <c r="G37" s="46">
        <v>2016</v>
      </c>
      <c r="H37" s="46" t="s">
        <v>146</v>
      </c>
      <c r="I37" s="59" t="s">
        <v>107</v>
      </c>
      <c r="J37" s="60"/>
      <c r="K37" s="61"/>
    </row>
    <row r="38" spans="1:11" x14ac:dyDescent="0.25">
      <c r="A38" s="55"/>
      <c r="B38" s="55"/>
      <c r="C38" s="58"/>
      <c r="D38" s="58"/>
      <c r="E38" s="46">
        <v>2299</v>
      </c>
      <c r="F38" s="46">
        <v>96</v>
      </c>
      <c r="G38" s="46">
        <v>2016</v>
      </c>
      <c r="H38" s="46" t="s">
        <v>146</v>
      </c>
      <c r="I38" s="59" t="s">
        <v>108</v>
      </c>
      <c r="J38" s="60"/>
      <c r="K38" s="61"/>
    </row>
    <row r="39" spans="1:11" x14ac:dyDescent="0.25">
      <c r="A39" s="53">
        <v>14</v>
      </c>
      <c r="B39" s="53">
        <v>9</v>
      </c>
      <c r="C39" s="56" t="s">
        <v>109</v>
      </c>
      <c r="D39" s="56">
        <v>7</v>
      </c>
      <c r="E39" s="46">
        <v>2299</v>
      </c>
      <c r="F39" s="46">
        <v>107</v>
      </c>
      <c r="G39" s="46">
        <v>2011</v>
      </c>
      <c r="H39" s="46" t="s">
        <v>146</v>
      </c>
      <c r="I39" s="59" t="s">
        <v>110</v>
      </c>
      <c r="J39" s="60"/>
      <c r="K39" s="61"/>
    </row>
    <row r="40" spans="1:11" x14ac:dyDescent="0.25">
      <c r="A40" s="54"/>
      <c r="B40" s="54"/>
      <c r="C40" s="57"/>
      <c r="D40" s="57"/>
      <c r="E40" s="46">
        <v>2299</v>
      </c>
      <c r="F40" s="46">
        <v>107</v>
      </c>
      <c r="G40" s="46">
        <v>2011</v>
      </c>
      <c r="H40" s="46" t="s">
        <v>146</v>
      </c>
      <c r="I40" s="59" t="s">
        <v>111</v>
      </c>
      <c r="J40" s="60"/>
      <c r="K40" s="61"/>
    </row>
    <row r="41" spans="1:11" x14ac:dyDescent="0.25">
      <c r="A41" s="54"/>
      <c r="B41" s="54"/>
      <c r="C41" s="57"/>
      <c r="D41" s="57"/>
      <c r="E41" s="46">
        <v>2299</v>
      </c>
      <c r="F41" s="46">
        <v>107</v>
      </c>
      <c r="G41" s="46">
        <v>2011</v>
      </c>
      <c r="H41" s="46" t="s">
        <v>146</v>
      </c>
      <c r="I41" s="59" t="s">
        <v>112</v>
      </c>
      <c r="J41" s="60"/>
      <c r="K41" s="61"/>
    </row>
    <row r="42" spans="1:11" x14ac:dyDescent="0.25">
      <c r="A42" s="54"/>
      <c r="B42" s="54"/>
      <c r="C42" s="57"/>
      <c r="D42" s="57"/>
      <c r="E42" s="46">
        <v>2299</v>
      </c>
      <c r="F42" s="46">
        <v>107</v>
      </c>
      <c r="G42" s="46">
        <v>2011</v>
      </c>
      <c r="H42" s="46" t="s">
        <v>146</v>
      </c>
      <c r="I42" s="59" t="s">
        <v>113</v>
      </c>
      <c r="J42" s="60"/>
      <c r="K42" s="61"/>
    </row>
    <row r="43" spans="1:11" x14ac:dyDescent="0.25">
      <c r="A43" s="54"/>
      <c r="B43" s="54"/>
      <c r="C43" s="57"/>
      <c r="D43" s="57"/>
      <c r="E43" s="46">
        <v>2299</v>
      </c>
      <c r="F43" s="46">
        <v>107</v>
      </c>
      <c r="G43" s="46">
        <v>2011</v>
      </c>
      <c r="H43" s="46" t="s">
        <v>146</v>
      </c>
      <c r="I43" s="59" t="s">
        <v>114</v>
      </c>
      <c r="J43" s="60"/>
      <c r="K43" s="61"/>
    </row>
    <row r="44" spans="1:11" x14ac:dyDescent="0.25">
      <c r="A44" s="54"/>
      <c r="B44" s="54"/>
      <c r="C44" s="57"/>
      <c r="D44" s="57"/>
      <c r="E44" s="46">
        <v>2299</v>
      </c>
      <c r="F44" s="46">
        <v>107</v>
      </c>
      <c r="G44" s="46">
        <v>2011</v>
      </c>
      <c r="H44" s="46" t="s">
        <v>146</v>
      </c>
      <c r="I44" s="59" t="s">
        <v>115</v>
      </c>
      <c r="J44" s="60"/>
      <c r="K44" s="61"/>
    </row>
    <row r="45" spans="1:11" x14ac:dyDescent="0.25">
      <c r="A45" s="55"/>
      <c r="B45" s="55"/>
      <c r="C45" s="58"/>
      <c r="D45" s="58"/>
      <c r="E45" s="46">
        <v>2299</v>
      </c>
      <c r="F45" s="46">
        <v>107</v>
      </c>
      <c r="G45" s="46">
        <v>2011</v>
      </c>
      <c r="H45" s="46" t="s">
        <v>146</v>
      </c>
      <c r="I45" s="59" t="s">
        <v>116</v>
      </c>
      <c r="J45" s="60"/>
      <c r="K45" s="61"/>
    </row>
    <row r="46" spans="1:11" x14ac:dyDescent="0.25">
      <c r="A46" s="53">
        <v>15</v>
      </c>
      <c r="B46" s="53">
        <v>10</v>
      </c>
      <c r="C46" s="56" t="s">
        <v>117</v>
      </c>
      <c r="D46" s="56">
        <v>5</v>
      </c>
      <c r="E46" s="46">
        <v>2998</v>
      </c>
      <c r="F46" s="46">
        <v>107</v>
      </c>
      <c r="G46" s="46">
        <v>2011</v>
      </c>
      <c r="H46" s="46" t="s">
        <v>146</v>
      </c>
      <c r="I46" s="59" t="s">
        <v>118</v>
      </c>
      <c r="J46" s="60"/>
      <c r="K46" s="61"/>
    </row>
    <row r="47" spans="1:11" x14ac:dyDescent="0.25">
      <c r="A47" s="54"/>
      <c r="B47" s="54"/>
      <c r="C47" s="57"/>
      <c r="D47" s="57"/>
      <c r="E47" s="46">
        <v>2998</v>
      </c>
      <c r="F47" s="46">
        <v>107</v>
      </c>
      <c r="G47" s="46">
        <v>2011</v>
      </c>
      <c r="H47" s="46" t="s">
        <v>146</v>
      </c>
      <c r="I47" s="59" t="s">
        <v>119</v>
      </c>
      <c r="J47" s="60"/>
      <c r="K47" s="61"/>
    </row>
    <row r="48" spans="1:11" x14ac:dyDescent="0.25">
      <c r="A48" s="54"/>
      <c r="B48" s="54"/>
      <c r="C48" s="57"/>
      <c r="D48" s="57"/>
      <c r="E48" s="46">
        <v>2287</v>
      </c>
      <c r="F48" s="46">
        <v>114.6</v>
      </c>
      <c r="G48" s="46">
        <v>2017</v>
      </c>
      <c r="H48" s="46" t="s">
        <v>146</v>
      </c>
      <c r="I48" s="59" t="s">
        <v>120</v>
      </c>
      <c r="J48" s="60"/>
      <c r="K48" s="61"/>
    </row>
    <row r="49" spans="1:11" x14ac:dyDescent="0.25">
      <c r="A49" s="54"/>
      <c r="B49" s="54"/>
      <c r="C49" s="57"/>
      <c r="D49" s="57"/>
      <c r="E49" s="46">
        <v>2287</v>
      </c>
      <c r="F49" s="46">
        <v>114.6</v>
      </c>
      <c r="G49" s="46">
        <v>2017</v>
      </c>
      <c r="H49" s="46" t="s">
        <v>146</v>
      </c>
      <c r="I49" s="59" t="s">
        <v>121</v>
      </c>
      <c r="J49" s="60"/>
      <c r="K49" s="61"/>
    </row>
    <row r="50" spans="1:11" x14ac:dyDescent="0.25">
      <c r="A50" s="55"/>
      <c r="B50" s="55"/>
      <c r="C50" s="58"/>
      <c r="D50" s="58"/>
      <c r="E50" s="46">
        <v>2287</v>
      </c>
      <c r="F50" s="46">
        <v>114.6</v>
      </c>
      <c r="G50" s="46">
        <v>2019</v>
      </c>
      <c r="H50" s="46" t="s">
        <v>146</v>
      </c>
      <c r="I50" s="59" t="s">
        <v>122</v>
      </c>
      <c r="J50" s="60"/>
      <c r="K50" s="61"/>
    </row>
  </sheetData>
  <mergeCells count="86">
    <mergeCell ref="A46:A50"/>
    <mergeCell ref="C46:C50"/>
    <mergeCell ref="D46:D50"/>
    <mergeCell ref="I46:K46"/>
    <mergeCell ref="I47:K47"/>
    <mergeCell ref="I48:K48"/>
    <mergeCell ref="I49:K49"/>
    <mergeCell ref="I50:K50"/>
    <mergeCell ref="B46:B50"/>
    <mergeCell ref="I41:K41"/>
    <mergeCell ref="I42:K42"/>
    <mergeCell ref="I43:K43"/>
    <mergeCell ref="I44:K44"/>
    <mergeCell ref="I45:K45"/>
    <mergeCell ref="A39:A45"/>
    <mergeCell ref="C39:C45"/>
    <mergeCell ref="D39:D45"/>
    <mergeCell ref="I39:K39"/>
    <mergeCell ref="I40:K40"/>
    <mergeCell ref="B39:B45"/>
    <mergeCell ref="I30:K30"/>
    <mergeCell ref="A31:A38"/>
    <mergeCell ref="C31:C38"/>
    <mergeCell ref="D31:D38"/>
    <mergeCell ref="I31:K31"/>
    <mergeCell ref="I32:K32"/>
    <mergeCell ref="I33:K33"/>
    <mergeCell ref="I34:K34"/>
    <mergeCell ref="I35:K35"/>
    <mergeCell ref="I36:K36"/>
    <mergeCell ref="I37:K37"/>
    <mergeCell ref="I38:K38"/>
    <mergeCell ref="B31:B38"/>
    <mergeCell ref="A28:A29"/>
    <mergeCell ref="C28:C29"/>
    <mergeCell ref="D28:D29"/>
    <mergeCell ref="I28:K28"/>
    <mergeCell ref="I29:K29"/>
    <mergeCell ref="B28:B29"/>
    <mergeCell ref="A11:A22"/>
    <mergeCell ref="C11:C22"/>
    <mergeCell ref="D11:D22"/>
    <mergeCell ref="I13:K13"/>
    <mergeCell ref="I14:K14"/>
    <mergeCell ref="I15:K15"/>
    <mergeCell ref="I16:K16"/>
    <mergeCell ref="I17:K17"/>
    <mergeCell ref="I18:K18"/>
    <mergeCell ref="A23:A27"/>
    <mergeCell ref="C23:C27"/>
    <mergeCell ref="D23:D27"/>
    <mergeCell ref="I23:K23"/>
    <mergeCell ref="I24:K24"/>
    <mergeCell ref="B23:B27"/>
    <mergeCell ref="I25:K25"/>
    <mergeCell ref="I26:K26"/>
    <mergeCell ref="I27:K27"/>
    <mergeCell ref="I11:K11"/>
    <mergeCell ref="I12:K12"/>
    <mergeCell ref="B11:B22"/>
    <mergeCell ref="I19:K19"/>
    <mergeCell ref="I20:K20"/>
    <mergeCell ref="I21:K21"/>
    <mergeCell ref="I22:K22"/>
    <mergeCell ref="I1:K1"/>
    <mergeCell ref="A5:A6"/>
    <mergeCell ref="C5:C6"/>
    <mergeCell ref="D5:D6"/>
    <mergeCell ref="I5:K5"/>
    <mergeCell ref="I6:K6"/>
    <mergeCell ref="A2:A4"/>
    <mergeCell ref="C2:C4"/>
    <mergeCell ref="D2:D4"/>
    <mergeCell ref="I2:K2"/>
    <mergeCell ref="I3:K3"/>
    <mergeCell ref="I4:K4"/>
    <mergeCell ref="B2:B4"/>
    <mergeCell ref="B5:B6"/>
    <mergeCell ref="A7:A10"/>
    <mergeCell ref="C7:C10"/>
    <mergeCell ref="D7:D10"/>
    <mergeCell ref="I7:K7"/>
    <mergeCell ref="I8:K8"/>
    <mergeCell ref="I9:K9"/>
    <mergeCell ref="I10:K10"/>
    <mergeCell ref="B7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F0593-DC12-4BC4-9E0D-8C2F5D9A4668}">
  <dimension ref="A1:C28"/>
  <sheetViews>
    <sheetView workbookViewId="0">
      <selection activeCell="C22" sqref="C22"/>
    </sheetView>
  </sheetViews>
  <sheetFormatPr defaultRowHeight="15" x14ac:dyDescent="0.25"/>
  <cols>
    <col min="2" max="2" width="68.140625" customWidth="1"/>
    <col min="3" max="3" width="32.140625" customWidth="1"/>
  </cols>
  <sheetData>
    <row r="1" spans="1:3" ht="33" customHeight="1" thickBot="1" x14ac:dyDescent="0.3">
      <c r="A1" s="28" t="s">
        <v>0</v>
      </c>
      <c r="B1" s="47" t="s">
        <v>140</v>
      </c>
      <c r="C1" s="47" t="s">
        <v>139</v>
      </c>
    </row>
    <row r="2" spans="1:3" ht="15.75" thickBot="1" x14ac:dyDescent="0.3">
      <c r="A2" s="12">
        <v>1</v>
      </c>
      <c r="B2" s="13" t="s">
        <v>129</v>
      </c>
      <c r="C2" s="13"/>
    </row>
    <row r="3" spans="1:3" ht="15.75" thickBot="1" x14ac:dyDescent="0.3">
      <c r="A3" s="12">
        <v>2</v>
      </c>
      <c r="B3" s="13" t="s">
        <v>136</v>
      </c>
      <c r="C3" s="13"/>
    </row>
    <row r="4" spans="1:3" ht="15.75" thickBot="1" x14ac:dyDescent="0.3">
      <c r="A4" s="12">
        <v>3</v>
      </c>
      <c r="B4" s="13" t="s">
        <v>137</v>
      </c>
      <c r="C4" s="13"/>
    </row>
    <row r="5" spans="1:3" ht="15.75" thickBot="1" x14ac:dyDescent="0.3">
      <c r="A5" s="12">
        <v>4</v>
      </c>
      <c r="B5" s="13" t="s">
        <v>130</v>
      </c>
      <c r="C5" s="13"/>
    </row>
    <row r="6" spans="1:3" ht="15.75" thickBot="1" x14ac:dyDescent="0.3">
      <c r="A6" s="12">
        <v>5</v>
      </c>
      <c r="B6" s="13" t="s">
        <v>138</v>
      </c>
      <c r="C6" s="13"/>
    </row>
    <row r="7" spans="1:3" ht="15.75" thickBot="1" x14ac:dyDescent="0.3">
      <c r="A7" s="12">
        <v>6</v>
      </c>
      <c r="B7" s="13" t="s">
        <v>131</v>
      </c>
      <c r="C7" s="13"/>
    </row>
    <row r="8" spans="1:3" ht="15.75" thickBot="1" x14ac:dyDescent="0.3">
      <c r="A8" s="12">
        <v>7</v>
      </c>
      <c r="B8" s="13" t="s">
        <v>132</v>
      </c>
      <c r="C8" s="13"/>
    </row>
    <row r="9" spans="1:3" ht="15.75" thickBot="1" x14ac:dyDescent="0.3">
      <c r="A9" s="12">
        <v>8</v>
      </c>
      <c r="B9" s="11" t="s">
        <v>143</v>
      </c>
      <c r="C9" s="13"/>
    </row>
    <row r="10" spans="1:3" ht="15.75" thickBot="1" x14ac:dyDescent="0.3">
      <c r="A10" s="12">
        <v>9</v>
      </c>
      <c r="B10" s="13" t="s">
        <v>133</v>
      </c>
      <c r="C10" s="13"/>
    </row>
    <row r="11" spans="1:3" ht="15.75" thickBot="1" x14ac:dyDescent="0.3">
      <c r="A11" s="12">
        <v>10</v>
      </c>
      <c r="B11" s="13" t="s">
        <v>134</v>
      </c>
      <c r="C11" s="13"/>
    </row>
    <row r="12" spans="1:3" ht="15.75" thickBot="1" x14ac:dyDescent="0.3">
      <c r="A12" s="12">
        <v>11</v>
      </c>
      <c r="B12" s="13" t="s">
        <v>135</v>
      </c>
      <c r="C12" s="13"/>
    </row>
    <row r="13" spans="1:3" x14ac:dyDescent="0.25">
      <c r="A13" s="10"/>
    </row>
    <row r="14" spans="1:3" x14ac:dyDescent="0.25">
      <c r="A14" s="10"/>
    </row>
    <row r="15" spans="1:3" x14ac:dyDescent="0.25">
      <c r="A15" s="10"/>
    </row>
    <row r="16" spans="1:3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81A01-75E6-479C-BEAD-E573AFBAA72B}">
  <dimension ref="A1:Q39"/>
  <sheetViews>
    <sheetView topLeftCell="A6" workbookViewId="0">
      <selection activeCell="E20" sqref="E20"/>
    </sheetView>
  </sheetViews>
  <sheetFormatPr defaultRowHeight="15" x14ac:dyDescent="0.25"/>
  <cols>
    <col min="1" max="1" width="6.7109375" customWidth="1"/>
    <col min="2" max="2" width="24.140625" customWidth="1"/>
    <col min="3" max="3" width="16.140625" customWidth="1"/>
    <col min="4" max="4" width="15.5703125" customWidth="1"/>
    <col min="6" max="6" width="24.28515625" customWidth="1"/>
    <col min="7" max="8" width="3" customWidth="1"/>
    <col min="9" max="9" width="28.5703125" customWidth="1"/>
    <col min="10" max="10" width="3.42578125" customWidth="1"/>
    <col min="11" max="11" width="1.85546875" customWidth="1"/>
    <col min="12" max="12" width="27.7109375" customWidth="1"/>
    <col min="13" max="13" width="1.7109375" customWidth="1"/>
    <col min="14" max="14" width="2.42578125" customWidth="1"/>
    <col min="15" max="15" width="22" customWidth="1"/>
    <col min="16" max="16" width="2.5703125" customWidth="1"/>
    <col min="17" max="17" width="2.28515625" customWidth="1"/>
  </cols>
  <sheetData>
    <row r="1" spans="1:17" ht="15.75" thickBot="1" x14ac:dyDescent="0.3"/>
    <row r="2" spans="1:17" ht="60.75" thickBot="1" x14ac:dyDescent="0.3">
      <c r="A2" s="27" t="s">
        <v>0</v>
      </c>
      <c r="B2" s="28" t="s">
        <v>155</v>
      </c>
      <c r="C2" s="27" t="s">
        <v>170</v>
      </c>
      <c r="D2" s="27" t="s">
        <v>154</v>
      </c>
    </row>
    <row r="3" spans="1:17" x14ac:dyDescent="0.25">
      <c r="A3" s="24">
        <v>1</v>
      </c>
      <c r="B3" s="21" t="s">
        <v>157</v>
      </c>
      <c r="C3" s="21">
        <f>'Nr.1 SKODA YETI'!E54</f>
        <v>0</v>
      </c>
      <c r="D3" s="91">
        <v>70</v>
      </c>
    </row>
    <row r="4" spans="1:17" x14ac:dyDescent="0.25">
      <c r="A4" s="25">
        <v>2</v>
      </c>
      <c r="B4" s="22" t="s">
        <v>158</v>
      </c>
      <c r="C4" s="22">
        <f>'Nr.2 SKODA SUPERB'!E39</f>
        <v>0</v>
      </c>
      <c r="D4" s="91"/>
    </row>
    <row r="5" spans="1:17" ht="26.25" x14ac:dyDescent="0.25">
      <c r="A5" s="25">
        <v>3</v>
      </c>
      <c r="B5" s="22" t="s">
        <v>159</v>
      </c>
      <c r="C5" s="22">
        <f>'Nr.3 SKODA ROOMSTER'!E40</f>
        <v>0</v>
      </c>
      <c r="D5" s="91"/>
      <c r="F5" s="51"/>
      <c r="G5" s="50"/>
      <c r="H5" s="49"/>
      <c r="J5" s="50"/>
      <c r="K5" s="49"/>
      <c r="M5" s="50"/>
      <c r="N5" s="49"/>
      <c r="P5" s="49"/>
      <c r="Q5" s="49"/>
    </row>
    <row r="6" spans="1:17" x14ac:dyDescent="0.25">
      <c r="A6" s="25">
        <v>4</v>
      </c>
      <c r="B6" s="22" t="s">
        <v>76</v>
      </c>
      <c r="C6" s="22">
        <f>'Nr. 4 CITROEN BERLINGO'!E48</f>
        <v>0</v>
      </c>
      <c r="D6" s="91"/>
    </row>
    <row r="7" spans="1:17" x14ac:dyDescent="0.25">
      <c r="A7" s="25">
        <v>5</v>
      </c>
      <c r="B7" s="22" t="s">
        <v>160</v>
      </c>
      <c r="C7" s="22">
        <f>'Nr. 5 CITROEN BERLINGO TREK'!E44</f>
        <v>0</v>
      </c>
      <c r="D7" s="91"/>
    </row>
    <row r="8" spans="1:17" x14ac:dyDescent="0.25">
      <c r="A8" s="25">
        <v>6</v>
      </c>
      <c r="B8" s="22" t="s">
        <v>161</v>
      </c>
      <c r="C8" s="22">
        <f>'Nr. 6 VW CRAFTER'!E17</f>
        <v>0</v>
      </c>
      <c r="D8" s="91"/>
    </row>
    <row r="9" spans="1:17" x14ac:dyDescent="0.25">
      <c r="A9" s="25">
        <v>7</v>
      </c>
      <c r="B9" s="22" t="s">
        <v>162</v>
      </c>
      <c r="C9" s="22" t="e">
        <f>#REF!</f>
        <v>#REF!</v>
      </c>
      <c r="D9" s="91"/>
    </row>
    <row r="10" spans="1:17" x14ac:dyDescent="0.25">
      <c r="A10" s="25">
        <v>8</v>
      </c>
      <c r="B10" s="22" t="s">
        <v>163</v>
      </c>
      <c r="C10" s="22">
        <f>'Nr. 7 RENAULT TRAFIC'!E16</f>
        <v>0</v>
      </c>
      <c r="D10" s="91"/>
    </row>
    <row r="11" spans="1:17" x14ac:dyDescent="0.25">
      <c r="A11" s="25">
        <v>9</v>
      </c>
      <c r="B11" s="22" t="s">
        <v>164</v>
      </c>
      <c r="C11" s="22">
        <f>'Nr. 8 RENAULT MASTER'!E53</f>
        <v>0</v>
      </c>
      <c r="D11" s="91"/>
    </row>
    <row r="12" spans="1:17" x14ac:dyDescent="0.25">
      <c r="A12" s="25">
        <v>10</v>
      </c>
      <c r="B12" s="22" t="s">
        <v>165</v>
      </c>
      <c r="C12" s="22">
        <f>'Nr. 9 OPEL MOVANO'!E52</f>
        <v>0</v>
      </c>
      <c r="D12" s="91"/>
    </row>
    <row r="13" spans="1:17" x14ac:dyDescent="0.25">
      <c r="A13" s="25">
        <v>11</v>
      </c>
      <c r="B13" s="22" t="s">
        <v>166</v>
      </c>
      <c r="C13" s="22">
        <f>'Nr. 10 IVECO DAILY'!E22</f>
        <v>0</v>
      </c>
      <c r="D13" s="91"/>
    </row>
    <row r="14" spans="1:17" ht="15.75" thickBot="1" x14ac:dyDescent="0.3">
      <c r="A14" s="26">
        <v>12</v>
      </c>
      <c r="B14" s="23" t="s">
        <v>167</v>
      </c>
      <c r="C14" s="23" t="e">
        <f>#REF!</f>
        <v>#REF!</v>
      </c>
      <c r="D14" s="92"/>
    </row>
    <row r="15" spans="1:17" ht="15.75" thickBot="1" x14ac:dyDescent="0.3">
      <c r="B15" s="19" t="s">
        <v>169</v>
      </c>
      <c r="C15" s="11" t="e">
        <f>SUM(C3:C14)</f>
        <v>#REF!</v>
      </c>
    </row>
    <row r="16" spans="1:17" x14ac:dyDescent="0.25">
      <c r="F16" s="82" t="s">
        <v>179</v>
      </c>
      <c r="G16" s="84" t="s">
        <v>180</v>
      </c>
      <c r="H16" s="80" t="s">
        <v>174</v>
      </c>
      <c r="I16" s="48" t="s">
        <v>173</v>
      </c>
      <c r="J16" s="81" t="s">
        <v>176</v>
      </c>
      <c r="K16" s="80" t="s">
        <v>174</v>
      </c>
      <c r="L16" s="48" t="s">
        <v>175</v>
      </c>
      <c r="M16" s="81" t="s">
        <v>176</v>
      </c>
      <c r="N16" s="80" t="s">
        <v>174</v>
      </c>
      <c r="O16" s="48" t="s">
        <v>177</v>
      </c>
      <c r="P16" s="80" t="s">
        <v>178</v>
      </c>
      <c r="Q16" s="80" t="s">
        <v>178</v>
      </c>
    </row>
    <row r="17" spans="1:17" ht="15.75" thickBot="1" x14ac:dyDescent="0.3">
      <c r="F17" s="83"/>
      <c r="G17" s="84"/>
      <c r="H17" s="80"/>
      <c r="I17" s="10">
        <v>70</v>
      </c>
      <c r="J17" s="81"/>
      <c r="K17" s="80"/>
      <c r="L17" s="10">
        <v>70</v>
      </c>
      <c r="M17" s="81"/>
      <c r="N17" s="80"/>
      <c r="O17" s="10">
        <v>100</v>
      </c>
      <c r="P17" s="80"/>
      <c r="Q17" s="80"/>
    </row>
    <row r="18" spans="1:17" ht="60" x14ac:dyDescent="0.25">
      <c r="A18" s="30" t="s">
        <v>0</v>
      </c>
      <c r="B18" s="31" t="s">
        <v>171</v>
      </c>
      <c r="C18" s="30" t="s">
        <v>153</v>
      </c>
      <c r="D18" s="30" t="s">
        <v>168</v>
      </c>
    </row>
    <row r="19" spans="1:17" x14ac:dyDescent="0.25">
      <c r="A19" s="37">
        <v>1</v>
      </c>
      <c r="B19" s="32" t="s">
        <v>129</v>
      </c>
      <c r="C19" s="40">
        <v>0</v>
      </c>
      <c r="D19" s="89">
        <v>30</v>
      </c>
    </row>
    <row r="20" spans="1:17" ht="42.75" customHeight="1" x14ac:dyDescent="0.25">
      <c r="A20" s="37">
        <v>2</v>
      </c>
      <c r="B20" s="33" t="s">
        <v>136</v>
      </c>
      <c r="C20" s="40">
        <v>0</v>
      </c>
      <c r="D20" s="89"/>
    </row>
    <row r="21" spans="1:17" ht="60" x14ac:dyDescent="0.25">
      <c r="A21" s="37">
        <v>3</v>
      </c>
      <c r="B21" s="34" t="s">
        <v>137</v>
      </c>
      <c r="C21" s="40">
        <v>0</v>
      </c>
      <c r="D21" s="89"/>
    </row>
    <row r="22" spans="1:17" ht="45" x14ac:dyDescent="0.25">
      <c r="A22" s="37">
        <v>4</v>
      </c>
      <c r="B22" s="35" t="s">
        <v>130</v>
      </c>
      <c r="C22" s="40">
        <v>0</v>
      </c>
      <c r="D22" s="89"/>
    </row>
    <row r="23" spans="1:17" ht="30" x14ac:dyDescent="0.25">
      <c r="A23" s="37">
        <v>5</v>
      </c>
      <c r="B23" s="35" t="s">
        <v>138</v>
      </c>
      <c r="C23" s="40">
        <v>0</v>
      </c>
      <c r="D23" s="89"/>
    </row>
    <row r="24" spans="1:17" ht="30" x14ac:dyDescent="0.25">
      <c r="A24" s="37">
        <v>6</v>
      </c>
      <c r="B24" s="35" t="s">
        <v>131</v>
      </c>
      <c r="C24" s="40">
        <v>0</v>
      </c>
      <c r="D24" s="89"/>
    </row>
    <row r="25" spans="1:17" ht="45" x14ac:dyDescent="0.25">
      <c r="A25" s="37">
        <v>7</v>
      </c>
      <c r="B25" s="35" t="s">
        <v>132</v>
      </c>
      <c r="C25" s="40">
        <v>0</v>
      </c>
      <c r="D25" s="89"/>
    </row>
    <row r="26" spans="1:17" ht="30" x14ac:dyDescent="0.25">
      <c r="A26" s="37">
        <v>8</v>
      </c>
      <c r="B26" s="35" t="s">
        <v>143</v>
      </c>
      <c r="C26" s="40">
        <v>0</v>
      </c>
      <c r="D26" s="89"/>
    </row>
    <row r="27" spans="1:17" x14ac:dyDescent="0.25">
      <c r="A27" s="37">
        <v>9</v>
      </c>
      <c r="B27" s="35" t="s">
        <v>133</v>
      </c>
      <c r="C27" s="40">
        <v>0</v>
      </c>
      <c r="D27" s="89"/>
    </row>
    <row r="28" spans="1:17" x14ac:dyDescent="0.25">
      <c r="A28" s="37">
        <v>10</v>
      </c>
      <c r="B28" s="35" t="s">
        <v>134</v>
      </c>
      <c r="C28" s="40">
        <v>0</v>
      </c>
      <c r="D28" s="89"/>
    </row>
    <row r="29" spans="1:17" ht="15.75" thickBot="1" x14ac:dyDescent="0.3">
      <c r="A29" s="38">
        <v>11</v>
      </c>
      <c r="B29" s="36" t="s">
        <v>135</v>
      </c>
      <c r="C29" s="41">
        <v>0</v>
      </c>
      <c r="D29" s="90"/>
    </row>
    <row r="30" spans="1:17" ht="15.75" thickBot="1" x14ac:dyDescent="0.3">
      <c r="B30" s="42" t="s">
        <v>156</v>
      </c>
      <c r="C30" s="43">
        <f>AVERAGE(C19:C29)</f>
        <v>0</v>
      </c>
    </row>
    <row r="31" spans="1:17" ht="15.75" thickBot="1" x14ac:dyDescent="0.3">
      <c r="B31" s="87" t="s">
        <v>169</v>
      </c>
      <c r="C31" s="88"/>
      <c r="D31" s="13" t="e">
        <f>(C15*D19/D3)*((100-C30)/100)</f>
        <v>#REF!</v>
      </c>
    </row>
    <row r="33" spans="2:4" ht="15.75" thickBot="1" x14ac:dyDescent="0.3"/>
    <row r="34" spans="2:4" ht="16.5" thickBot="1" x14ac:dyDescent="0.3">
      <c r="B34" s="85" t="s">
        <v>172</v>
      </c>
      <c r="C34" s="86"/>
      <c r="D34" s="39" t="e">
        <f>D31+C15</f>
        <v>#REF!</v>
      </c>
    </row>
    <row r="38" spans="2:4" ht="15.75" customHeight="1" x14ac:dyDescent="0.25"/>
    <row r="39" spans="2:4" x14ac:dyDescent="0.25">
      <c r="B39" s="10"/>
    </row>
  </sheetData>
  <mergeCells count="13">
    <mergeCell ref="D3:D14"/>
    <mergeCell ref="F16:F17"/>
    <mergeCell ref="G16:G17"/>
    <mergeCell ref="H16:H17"/>
    <mergeCell ref="J16:J17"/>
    <mergeCell ref="B34:C34"/>
    <mergeCell ref="B31:C31"/>
    <mergeCell ref="D19:D29"/>
    <mergeCell ref="K16:K17"/>
    <mergeCell ref="M16:M17"/>
    <mergeCell ref="N16:N17"/>
    <mergeCell ref="P16:P17"/>
    <mergeCell ref="Q16:Q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C1301-9315-419E-9E1B-230B822FA6C2}">
  <sheetPr>
    <pageSetUpPr fitToPage="1"/>
  </sheetPr>
  <dimension ref="A1:F54"/>
  <sheetViews>
    <sheetView topLeftCell="A29" workbookViewId="0">
      <selection activeCell="E54" sqref="E54"/>
    </sheetView>
  </sheetViews>
  <sheetFormatPr defaultRowHeight="15" x14ac:dyDescent="0.25"/>
  <cols>
    <col min="1" max="1" width="7.28515625" customWidth="1"/>
    <col min="2" max="2" width="36.28515625" customWidth="1"/>
    <col min="3" max="3" width="20.5703125" customWidth="1"/>
    <col min="4" max="4" width="18.140625" customWidth="1"/>
    <col min="5" max="5" width="14.42578125" customWidth="1"/>
    <col min="6" max="6" width="23.5703125" customWidth="1"/>
    <col min="7" max="7" width="17" customWidth="1"/>
  </cols>
  <sheetData>
    <row r="1" spans="1:6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>
        <v>4</v>
      </c>
      <c r="E2" s="2">
        <v>4</v>
      </c>
      <c r="F2" s="2">
        <v>5</v>
      </c>
    </row>
    <row r="3" spans="1:6" x14ac:dyDescent="0.25">
      <c r="A3" s="93" t="s">
        <v>4</v>
      </c>
      <c r="B3" s="93"/>
      <c r="C3" s="93"/>
      <c r="D3" s="93"/>
      <c r="E3" s="93"/>
      <c r="F3" s="93"/>
    </row>
    <row r="4" spans="1:6" x14ac:dyDescent="0.25">
      <c r="A4" s="1">
        <v>1</v>
      </c>
      <c r="B4" s="3" t="s">
        <v>57</v>
      </c>
      <c r="C4" s="1">
        <v>12</v>
      </c>
      <c r="D4" s="1"/>
      <c r="E4" s="5"/>
      <c r="F4" s="4"/>
    </row>
    <row r="5" spans="1:6" ht="15" customHeight="1" x14ac:dyDescent="0.25">
      <c r="A5" s="1">
        <v>2</v>
      </c>
      <c r="B5" s="3" t="s">
        <v>23</v>
      </c>
      <c r="C5" s="1">
        <v>3</v>
      </c>
      <c r="D5" s="1"/>
      <c r="E5" s="5"/>
      <c r="F5" s="4"/>
    </row>
    <row r="6" spans="1:6" x14ac:dyDescent="0.25">
      <c r="A6" s="1">
        <v>3</v>
      </c>
      <c r="B6" s="3" t="s">
        <v>24</v>
      </c>
      <c r="C6" s="1">
        <v>3</v>
      </c>
      <c r="D6" s="1"/>
      <c r="E6" s="5"/>
      <c r="F6" s="4"/>
    </row>
    <row r="7" spans="1:6" x14ac:dyDescent="0.25">
      <c r="A7" s="1">
        <v>4</v>
      </c>
      <c r="B7" s="3" t="s">
        <v>5</v>
      </c>
      <c r="C7" s="1">
        <v>3</v>
      </c>
      <c r="D7" s="1"/>
      <c r="E7" s="5"/>
      <c r="F7" s="4"/>
    </row>
    <row r="8" spans="1:6" ht="15" customHeight="1" x14ac:dyDescent="0.25">
      <c r="A8" s="1">
        <v>5</v>
      </c>
      <c r="B8" s="3" t="s">
        <v>25</v>
      </c>
      <c r="C8" s="1">
        <v>3</v>
      </c>
      <c r="D8" s="1"/>
      <c r="E8" s="5"/>
      <c r="F8" s="4"/>
    </row>
    <row r="9" spans="1:6" x14ac:dyDescent="0.25">
      <c r="A9" s="1">
        <v>6</v>
      </c>
      <c r="B9" s="3" t="s">
        <v>26</v>
      </c>
      <c r="C9" s="1">
        <v>3</v>
      </c>
      <c r="D9" s="1"/>
      <c r="E9" s="5"/>
      <c r="F9" s="4"/>
    </row>
    <row r="10" spans="1:6" ht="15" customHeight="1" x14ac:dyDescent="0.25">
      <c r="A10" s="1">
        <v>7</v>
      </c>
      <c r="B10" s="3" t="s">
        <v>27</v>
      </c>
      <c r="C10" s="1">
        <v>3</v>
      </c>
      <c r="D10" s="1"/>
      <c r="E10" s="5"/>
      <c r="F10" s="4"/>
    </row>
    <row r="11" spans="1:6" x14ac:dyDescent="0.25">
      <c r="A11" s="52" t="s">
        <v>28</v>
      </c>
      <c r="B11" s="52"/>
      <c r="C11" s="52"/>
      <c r="D11" s="52"/>
      <c r="E11" s="52"/>
      <c r="F11" s="52"/>
    </row>
    <row r="12" spans="1:6" ht="15" customHeight="1" x14ac:dyDescent="0.25">
      <c r="A12" s="1">
        <v>1</v>
      </c>
      <c r="B12" s="3" t="s">
        <v>29</v>
      </c>
      <c r="C12" s="1">
        <v>6</v>
      </c>
      <c r="D12" s="1"/>
      <c r="E12" s="5"/>
      <c r="F12" s="4"/>
    </row>
    <row r="13" spans="1:6" x14ac:dyDescent="0.25">
      <c r="A13" s="1">
        <v>2</v>
      </c>
      <c r="B13" s="3" t="s">
        <v>30</v>
      </c>
      <c r="C13" s="1">
        <v>2</v>
      </c>
      <c r="D13" s="1"/>
      <c r="E13" s="5"/>
      <c r="F13" s="4"/>
    </row>
    <row r="14" spans="1:6" x14ac:dyDescent="0.25">
      <c r="A14" s="1">
        <v>3</v>
      </c>
      <c r="B14" s="3" t="s">
        <v>31</v>
      </c>
      <c r="C14" s="1">
        <v>2</v>
      </c>
      <c r="D14" s="1"/>
      <c r="E14" s="5"/>
      <c r="F14" s="4"/>
    </row>
    <row r="15" spans="1:6" ht="30" x14ac:dyDescent="0.25">
      <c r="A15" s="1">
        <v>4</v>
      </c>
      <c r="B15" s="3" t="s">
        <v>32</v>
      </c>
      <c r="C15" s="1">
        <v>2</v>
      </c>
      <c r="D15" s="1"/>
      <c r="E15" s="5"/>
      <c r="F15" s="4"/>
    </row>
    <row r="16" spans="1:6" ht="30" x14ac:dyDescent="0.25">
      <c r="A16" s="1">
        <v>5</v>
      </c>
      <c r="B16" s="3" t="s">
        <v>33</v>
      </c>
      <c r="C16" s="1">
        <v>2</v>
      </c>
      <c r="D16" s="1"/>
      <c r="E16" s="5"/>
      <c r="F16" s="4"/>
    </row>
    <row r="17" spans="1:6" ht="27.75" customHeight="1" x14ac:dyDescent="0.25">
      <c r="A17" s="1">
        <v>6</v>
      </c>
      <c r="B17" s="3" t="s">
        <v>34</v>
      </c>
      <c r="C17" s="1">
        <v>1</v>
      </c>
      <c r="D17" s="1"/>
      <c r="E17" s="5"/>
      <c r="F17" s="4"/>
    </row>
    <row r="18" spans="1:6" x14ac:dyDescent="0.25">
      <c r="A18" s="1">
        <v>7</v>
      </c>
      <c r="B18" s="3" t="s">
        <v>35</v>
      </c>
      <c r="C18" s="1">
        <v>1</v>
      </c>
      <c r="D18" s="1"/>
      <c r="E18" s="5"/>
      <c r="F18" s="4"/>
    </row>
    <row r="19" spans="1:6" x14ac:dyDescent="0.25">
      <c r="A19" s="52" t="s">
        <v>6</v>
      </c>
      <c r="B19" s="52"/>
      <c r="C19" s="52"/>
      <c r="D19" s="52"/>
      <c r="E19" s="52"/>
      <c r="F19" s="52"/>
    </row>
    <row r="20" spans="1:6" x14ac:dyDescent="0.25">
      <c r="A20" s="1">
        <v>1</v>
      </c>
      <c r="B20" s="3" t="s">
        <v>7</v>
      </c>
      <c r="C20" s="1">
        <v>3</v>
      </c>
      <c r="D20" s="1"/>
      <c r="E20" s="5"/>
      <c r="F20" s="4"/>
    </row>
    <row r="21" spans="1:6" x14ac:dyDescent="0.25">
      <c r="A21" s="1">
        <v>2</v>
      </c>
      <c r="B21" s="3" t="s">
        <v>8</v>
      </c>
      <c r="C21" s="1">
        <v>3</v>
      </c>
      <c r="D21" s="1"/>
      <c r="E21" s="5"/>
      <c r="F21" s="4"/>
    </row>
    <row r="22" spans="1:6" x14ac:dyDescent="0.25">
      <c r="A22" s="1">
        <v>3</v>
      </c>
      <c r="B22" s="6" t="s">
        <v>36</v>
      </c>
      <c r="C22" s="9">
        <v>3</v>
      </c>
      <c r="D22" s="9"/>
      <c r="E22" s="5"/>
      <c r="F22" s="4"/>
    </row>
    <row r="23" spans="1:6" x14ac:dyDescent="0.25">
      <c r="A23" s="1">
        <v>4</v>
      </c>
      <c r="B23" s="6" t="s">
        <v>9</v>
      </c>
      <c r="C23" s="9">
        <v>6</v>
      </c>
      <c r="D23" s="9"/>
      <c r="E23" s="5"/>
      <c r="F23" s="4"/>
    </row>
    <row r="24" spans="1:6" x14ac:dyDescent="0.25">
      <c r="A24" s="1">
        <v>5</v>
      </c>
      <c r="B24" s="3" t="s">
        <v>37</v>
      </c>
      <c r="C24" s="1">
        <v>6</v>
      </c>
      <c r="D24" s="1"/>
      <c r="E24" s="5"/>
      <c r="F24" s="4"/>
    </row>
    <row r="25" spans="1:6" x14ac:dyDescent="0.25">
      <c r="A25" s="1">
        <v>6</v>
      </c>
      <c r="B25" s="3" t="s">
        <v>39</v>
      </c>
      <c r="C25" s="1">
        <v>4</v>
      </c>
      <c r="D25" s="1"/>
      <c r="E25" s="5"/>
      <c r="F25" s="4"/>
    </row>
    <row r="26" spans="1:6" x14ac:dyDescent="0.25">
      <c r="A26" s="1">
        <v>7</v>
      </c>
      <c r="B26" s="3" t="s">
        <v>10</v>
      </c>
      <c r="C26" s="1">
        <v>3</v>
      </c>
      <c r="D26" s="1"/>
      <c r="E26" s="5"/>
      <c r="F26" s="4"/>
    </row>
    <row r="27" spans="1:6" x14ac:dyDescent="0.25">
      <c r="A27" s="1">
        <v>8</v>
      </c>
      <c r="B27" s="3" t="s">
        <v>40</v>
      </c>
      <c r="C27" s="1">
        <v>3</v>
      </c>
      <c r="D27" s="1"/>
      <c r="E27" s="5"/>
      <c r="F27" s="4"/>
    </row>
    <row r="28" spans="1:6" ht="13.5" customHeight="1" x14ac:dyDescent="0.25">
      <c r="A28" s="1">
        <v>9</v>
      </c>
      <c r="B28" s="3" t="s">
        <v>41</v>
      </c>
      <c r="C28" s="1">
        <v>2</v>
      </c>
      <c r="D28" s="1"/>
      <c r="E28" s="5"/>
      <c r="F28" s="4"/>
    </row>
    <row r="29" spans="1:6" ht="13.5" customHeight="1" x14ac:dyDescent="0.25">
      <c r="A29" s="1">
        <v>10</v>
      </c>
      <c r="B29" s="3" t="s">
        <v>42</v>
      </c>
      <c r="C29" s="1">
        <v>2</v>
      </c>
      <c r="D29" s="1"/>
      <c r="E29" s="5"/>
      <c r="F29" s="4"/>
    </row>
    <row r="30" spans="1:6" x14ac:dyDescent="0.25">
      <c r="A30" s="1">
        <v>11</v>
      </c>
      <c r="B30" s="3" t="s">
        <v>43</v>
      </c>
      <c r="C30" s="1">
        <v>2</v>
      </c>
      <c r="D30" s="1"/>
      <c r="E30" s="5"/>
      <c r="F30" s="4"/>
    </row>
    <row r="31" spans="1:6" ht="12.75" customHeight="1" x14ac:dyDescent="0.25">
      <c r="A31" s="1">
        <v>12</v>
      </c>
      <c r="B31" s="3" t="s">
        <v>11</v>
      </c>
      <c r="C31" s="1">
        <v>2</v>
      </c>
      <c r="D31" s="1"/>
      <c r="E31" s="5"/>
      <c r="F31" s="4"/>
    </row>
    <row r="32" spans="1:6" ht="30" x14ac:dyDescent="0.25">
      <c r="A32" s="1">
        <v>13</v>
      </c>
      <c r="B32" s="3" t="s">
        <v>44</v>
      </c>
      <c r="C32" s="1">
        <v>2</v>
      </c>
      <c r="D32" s="1"/>
      <c r="E32" s="5"/>
      <c r="F32" s="4"/>
    </row>
    <row r="33" spans="1:6" ht="14.25" customHeight="1" x14ac:dyDescent="0.25">
      <c r="A33" s="1">
        <v>14</v>
      </c>
      <c r="B33" s="3" t="s">
        <v>12</v>
      </c>
      <c r="C33" s="1">
        <v>2</v>
      </c>
      <c r="D33" s="1"/>
      <c r="E33" s="5"/>
      <c r="F33" s="4"/>
    </row>
    <row r="34" spans="1:6" ht="13.5" customHeight="1" x14ac:dyDescent="0.25">
      <c r="A34" s="1">
        <v>15</v>
      </c>
      <c r="B34" s="3" t="s">
        <v>45</v>
      </c>
      <c r="C34" s="1">
        <v>2</v>
      </c>
      <c r="D34" s="1"/>
      <c r="E34" s="5"/>
      <c r="F34" s="4"/>
    </row>
    <row r="35" spans="1:6" x14ac:dyDescent="0.25">
      <c r="A35" s="52" t="s">
        <v>13</v>
      </c>
      <c r="B35" s="52"/>
      <c r="C35" s="52"/>
      <c r="D35" s="52"/>
      <c r="E35" s="52"/>
      <c r="F35" s="52"/>
    </row>
    <row r="36" spans="1:6" x14ac:dyDescent="0.25">
      <c r="A36" s="1">
        <v>1</v>
      </c>
      <c r="B36" s="3" t="s">
        <v>14</v>
      </c>
      <c r="C36" s="1">
        <v>3</v>
      </c>
      <c r="D36" s="1"/>
      <c r="E36" s="5"/>
      <c r="F36" s="4"/>
    </row>
    <row r="37" spans="1:6" x14ac:dyDescent="0.25">
      <c r="A37" s="1">
        <v>2</v>
      </c>
      <c r="B37" s="3" t="s">
        <v>15</v>
      </c>
      <c r="C37" s="1">
        <v>3</v>
      </c>
      <c r="D37" s="1"/>
      <c r="E37" s="5"/>
      <c r="F37" s="4"/>
    </row>
    <row r="38" spans="1:6" x14ac:dyDescent="0.25">
      <c r="A38" s="1">
        <v>3</v>
      </c>
      <c r="B38" s="3" t="s">
        <v>22</v>
      </c>
      <c r="C38" s="1">
        <v>2</v>
      </c>
      <c r="D38" s="1"/>
      <c r="E38" s="5"/>
      <c r="F38" s="4"/>
    </row>
    <row r="39" spans="1:6" x14ac:dyDescent="0.25">
      <c r="A39" s="1">
        <v>4</v>
      </c>
      <c r="B39" s="3" t="s">
        <v>46</v>
      </c>
      <c r="C39" s="1">
        <v>2</v>
      </c>
      <c r="D39" s="1"/>
      <c r="E39" s="5"/>
      <c r="F39" s="4"/>
    </row>
    <row r="40" spans="1:6" x14ac:dyDescent="0.25">
      <c r="A40" s="1">
        <v>5</v>
      </c>
      <c r="B40" s="3" t="s">
        <v>49</v>
      </c>
      <c r="C40" s="1">
        <v>2</v>
      </c>
      <c r="D40" s="1"/>
      <c r="E40" s="5"/>
      <c r="F40" s="4"/>
    </row>
    <row r="41" spans="1:6" x14ac:dyDescent="0.25">
      <c r="A41" s="1">
        <v>6</v>
      </c>
      <c r="B41" s="3" t="s">
        <v>50</v>
      </c>
      <c r="C41" s="1">
        <v>2</v>
      </c>
      <c r="D41" s="1"/>
      <c r="E41" s="5"/>
      <c r="F41" s="4"/>
    </row>
    <row r="42" spans="1:6" x14ac:dyDescent="0.25">
      <c r="A42" s="1">
        <v>7</v>
      </c>
      <c r="B42" s="3" t="s">
        <v>51</v>
      </c>
      <c r="C42" s="1">
        <v>2</v>
      </c>
      <c r="D42" s="1"/>
      <c r="E42" s="5"/>
      <c r="F42" s="4"/>
    </row>
    <row r="43" spans="1:6" x14ac:dyDescent="0.25">
      <c r="A43" s="52" t="s">
        <v>16</v>
      </c>
      <c r="B43" s="52"/>
      <c r="C43" s="52"/>
      <c r="D43" s="52"/>
      <c r="E43" s="52"/>
      <c r="F43" s="52"/>
    </row>
    <row r="44" spans="1:6" x14ac:dyDescent="0.25">
      <c r="A44" s="1">
        <v>1</v>
      </c>
      <c r="B44" s="3" t="s">
        <v>52</v>
      </c>
      <c r="C44" s="1">
        <v>2</v>
      </c>
      <c r="D44" s="1"/>
      <c r="E44" s="5"/>
      <c r="F44" s="4"/>
    </row>
    <row r="45" spans="1:6" x14ac:dyDescent="0.25">
      <c r="A45" s="1">
        <v>2</v>
      </c>
      <c r="B45" s="3" t="s">
        <v>53</v>
      </c>
      <c r="C45" s="1">
        <v>2</v>
      </c>
      <c r="D45" s="1"/>
      <c r="E45" s="5"/>
      <c r="F45" s="4"/>
    </row>
    <row r="46" spans="1:6" ht="30" x14ac:dyDescent="0.25">
      <c r="A46" s="1">
        <v>3</v>
      </c>
      <c r="B46" s="3" t="s">
        <v>54</v>
      </c>
      <c r="C46" s="1">
        <v>1</v>
      </c>
      <c r="D46" s="1"/>
      <c r="E46" s="5"/>
      <c r="F46" s="4"/>
    </row>
    <row r="47" spans="1:6" x14ac:dyDescent="0.25">
      <c r="A47" s="1">
        <v>4</v>
      </c>
      <c r="B47" s="3" t="s">
        <v>55</v>
      </c>
      <c r="C47" s="1">
        <v>1</v>
      </c>
      <c r="D47" s="1"/>
      <c r="E47" s="5"/>
      <c r="F47" s="4"/>
    </row>
    <row r="48" spans="1:6" x14ac:dyDescent="0.25">
      <c r="A48" s="1">
        <v>5</v>
      </c>
      <c r="B48" s="3" t="s">
        <v>56</v>
      </c>
      <c r="C48" s="1">
        <v>1</v>
      </c>
      <c r="D48" s="1"/>
      <c r="E48" s="5"/>
      <c r="F48" s="4"/>
    </row>
    <row r="49" spans="1:6" x14ac:dyDescent="0.25">
      <c r="A49" s="52" t="s">
        <v>17</v>
      </c>
      <c r="B49" s="52"/>
      <c r="C49" s="52"/>
      <c r="D49" s="52"/>
      <c r="E49" s="52"/>
      <c r="F49" s="52"/>
    </row>
    <row r="50" spans="1:6" x14ac:dyDescent="0.25">
      <c r="A50" s="1">
        <v>1</v>
      </c>
      <c r="B50" s="3" t="s">
        <v>18</v>
      </c>
      <c r="C50" s="1">
        <v>6</v>
      </c>
      <c r="D50" s="1"/>
      <c r="E50" s="5"/>
      <c r="F50" s="4"/>
    </row>
    <row r="51" spans="1:6" x14ac:dyDescent="0.25">
      <c r="A51" s="1">
        <v>2</v>
      </c>
      <c r="B51" s="3" t="s">
        <v>19</v>
      </c>
      <c r="C51" s="1">
        <v>6</v>
      </c>
      <c r="D51" s="1"/>
      <c r="E51" s="5"/>
      <c r="F51" s="4"/>
    </row>
    <row r="52" spans="1:6" x14ac:dyDescent="0.25">
      <c r="A52" s="1">
        <v>3</v>
      </c>
      <c r="B52" s="3" t="s">
        <v>20</v>
      </c>
      <c r="C52" s="1">
        <v>6</v>
      </c>
      <c r="D52" s="1"/>
      <c r="E52" s="5"/>
      <c r="F52" s="4"/>
    </row>
    <row r="53" spans="1:6" x14ac:dyDescent="0.25">
      <c r="A53" s="1">
        <v>4</v>
      </c>
      <c r="B53" s="3" t="s">
        <v>21</v>
      </c>
      <c r="C53" s="1">
        <v>6</v>
      </c>
      <c r="D53" s="1"/>
      <c r="E53" s="16"/>
      <c r="F53" s="4"/>
    </row>
    <row r="54" spans="1:6" x14ac:dyDescent="0.25">
      <c r="D54" s="18" t="s">
        <v>142</v>
      </c>
      <c r="E54" s="20">
        <f>SUM(E50:E53,E44:E48,E36:E42,E20:E34,E12:E18,E4:E10)</f>
        <v>0</v>
      </c>
    </row>
  </sheetData>
  <mergeCells count="6">
    <mergeCell ref="A3:F3"/>
    <mergeCell ref="A49:F49"/>
    <mergeCell ref="A11:F11"/>
    <mergeCell ref="A19:F19"/>
    <mergeCell ref="A35:F35"/>
    <mergeCell ref="A43:F43"/>
  </mergeCells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CECA5-E089-4AA5-9D77-D08D6908DE29}">
  <sheetPr>
    <pageSetUpPr fitToPage="1"/>
  </sheetPr>
  <dimension ref="A1:F39"/>
  <sheetViews>
    <sheetView topLeftCell="B17" workbookViewId="0">
      <selection activeCell="F1" sqref="F1"/>
    </sheetView>
  </sheetViews>
  <sheetFormatPr defaultRowHeight="15" x14ac:dyDescent="0.25"/>
  <cols>
    <col min="1" max="1" width="6.85546875" customWidth="1"/>
    <col min="2" max="2" width="27" customWidth="1"/>
    <col min="3" max="4" width="26.42578125" customWidth="1"/>
    <col min="5" max="5" width="19.140625" customWidth="1"/>
    <col min="6" max="6" width="18.5703125" customWidth="1"/>
  </cols>
  <sheetData>
    <row r="1" spans="1: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/>
      <c r="E2" s="2">
        <v>4</v>
      </c>
      <c r="F2" s="2">
        <v>5</v>
      </c>
    </row>
    <row r="3" spans="1:6" x14ac:dyDescent="0.25">
      <c r="A3" s="93" t="s">
        <v>4</v>
      </c>
      <c r="B3" s="93"/>
      <c r="C3" s="93"/>
      <c r="D3" s="93"/>
      <c r="E3" s="93"/>
      <c r="F3" s="93"/>
    </row>
    <row r="4" spans="1:6" ht="15" customHeight="1" x14ac:dyDescent="0.25">
      <c r="A4" s="1">
        <v>1</v>
      </c>
      <c r="B4" s="3" t="s">
        <v>58</v>
      </c>
      <c r="C4" s="1">
        <v>4</v>
      </c>
      <c r="D4" s="1"/>
      <c r="E4" s="5"/>
      <c r="F4" s="4"/>
    </row>
    <row r="5" spans="1:6" x14ac:dyDescent="0.25">
      <c r="A5" s="1">
        <v>2</v>
      </c>
      <c r="B5" s="3" t="s">
        <v>5</v>
      </c>
      <c r="C5" s="1">
        <v>2</v>
      </c>
      <c r="D5" s="1"/>
      <c r="E5" s="5"/>
      <c r="F5" s="4"/>
    </row>
    <row r="6" spans="1:6" ht="15" customHeight="1" x14ac:dyDescent="0.25">
      <c r="A6" s="1">
        <v>3</v>
      </c>
      <c r="B6" s="3" t="s">
        <v>25</v>
      </c>
      <c r="C6" s="1">
        <v>2</v>
      </c>
      <c r="D6" s="1"/>
      <c r="E6" s="5"/>
      <c r="F6" s="4"/>
    </row>
    <row r="7" spans="1:6" ht="30" x14ac:dyDescent="0.25">
      <c r="A7" s="1">
        <v>4</v>
      </c>
      <c r="B7" s="3" t="s">
        <v>26</v>
      </c>
      <c r="C7" s="1">
        <v>2</v>
      </c>
      <c r="D7" s="1"/>
      <c r="E7" s="5"/>
      <c r="F7" s="4"/>
    </row>
    <row r="8" spans="1:6" x14ac:dyDescent="0.25">
      <c r="A8" s="1">
        <v>5</v>
      </c>
      <c r="B8" s="3" t="s">
        <v>27</v>
      </c>
      <c r="C8" s="1">
        <v>2</v>
      </c>
      <c r="D8" s="1"/>
      <c r="E8" s="5"/>
      <c r="F8" s="4"/>
    </row>
    <row r="9" spans="1:6" x14ac:dyDescent="0.25">
      <c r="A9" s="52" t="s">
        <v>28</v>
      </c>
      <c r="B9" s="52"/>
      <c r="C9" s="52"/>
      <c r="D9" s="52"/>
      <c r="E9" s="52"/>
      <c r="F9" s="52"/>
    </row>
    <row r="10" spans="1:6" ht="15" customHeight="1" x14ac:dyDescent="0.25">
      <c r="A10" s="1">
        <v>1</v>
      </c>
      <c r="B10" s="3" t="s">
        <v>29</v>
      </c>
      <c r="C10" s="1">
        <v>2</v>
      </c>
      <c r="D10" s="1"/>
      <c r="E10" s="5"/>
      <c r="F10" s="4"/>
    </row>
    <row r="11" spans="1:6" x14ac:dyDescent="0.25">
      <c r="A11" s="1">
        <v>2</v>
      </c>
      <c r="B11" s="3" t="s">
        <v>31</v>
      </c>
      <c r="C11" s="1">
        <v>2</v>
      </c>
      <c r="D11" s="1"/>
      <c r="E11" s="5"/>
      <c r="F11" s="4"/>
    </row>
    <row r="12" spans="1:6" ht="30" x14ac:dyDescent="0.25">
      <c r="A12" s="1">
        <v>3</v>
      </c>
      <c r="B12" s="3" t="s">
        <v>32</v>
      </c>
      <c r="C12" s="1">
        <v>1</v>
      </c>
      <c r="D12" s="1"/>
      <c r="E12" s="5"/>
      <c r="F12" s="4"/>
    </row>
    <row r="13" spans="1:6" ht="30" x14ac:dyDescent="0.25">
      <c r="A13" s="1">
        <v>4</v>
      </c>
      <c r="B13" s="3" t="s">
        <v>33</v>
      </c>
      <c r="C13" s="1">
        <v>1</v>
      </c>
      <c r="D13" s="1"/>
      <c r="E13" s="5"/>
      <c r="F13" s="4"/>
    </row>
    <row r="14" spans="1:6" x14ac:dyDescent="0.25">
      <c r="A14" s="52" t="s">
        <v>6</v>
      </c>
      <c r="B14" s="52"/>
      <c r="C14" s="52"/>
      <c r="D14" s="52"/>
      <c r="E14" s="52"/>
      <c r="F14" s="52"/>
    </row>
    <row r="15" spans="1:6" x14ac:dyDescent="0.25">
      <c r="A15" s="1">
        <v>1</v>
      </c>
      <c r="B15" s="3" t="s">
        <v>7</v>
      </c>
      <c r="C15" s="1">
        <v>2</v>
      </c>
      <c r="D15" s="1"/>
      <c r="E15" s="5"/>
      <c r="F15" s="4"/>
    </row>
    <row r="16" spans="1:6" x14ac:dyDescent="0.25">
      <c r="A16" s="1">
        <v>2</v>
      </c>
      <c r="B16" s="3" t="s">
        <v>8</v>
      </c>
      <c r="C16" s="1">
        <v>2</v>
      </c>
      <c r="D16" s="1"/>
      <c r="E16" s="5"/>
      <c r="F16" s="4"/>
    </row>
    <row r="17" spans="1:6" ht="25.5" x14ac:dyDescent="0.25">
      <c r="A17" s="1">
        <v>3</v>
      </c>
      <c r="B17" s="6" t="s">
        <v>36</v>
      </c>
      <c r="C17" s="9">
        <v>2</v>
      </c>
      <c r="D17" s="9"/>
      <c r="E17" s="5"/>
      <c r="F17" s="4"/>
    </row>
    <row r="18" spans="1:6" ht="25.5" x14ac:dyDescent="0.25">
      <c r="A18" s="1">
        <v>4</v>
      </c>
      <c r="B18" s="6" t="s">
        <v>9</v>
      </c>
      <c r="C18" s="9">
        <v>2</v>
      </c>
      <c r="D18" s="9"/>
      <c r="E18" s="5"/>
      <c r="F18" s="4"/>
    </row>
    <row r="19" spans="1:6" ht="30" x14ac:dyDescent="0.25">
      <c r="A19" s="1">
        <v>5</v>
      </c>
      <c r="B19" s="3" t="s">
        <v>37</v>
      </c>
      <c r="C19" s="1">
        <v>2</v>
      </c>
      <c r="D19" s="1"/>
      <c r="E19" s="5"/>
      <c r="F19" s="4"/>
    </row>
    <row r="20" spans="1:6" ht="30" x14ac:dyDescent="0.25">
      <c r="A20" s="1">
        <v>6</v>
      </c>
      <c r="B20" s="3" t="s">
        <v>39</v>
      </c>
      <c r="C20" s="1">
        <v>2</v>
      </c>
      <c r="D20" s="1"/>
      <c r="E20" s="5"/>
      <c r="F20" s="4"/>
    </row>
    <row r="21" spans="1:6" x14ac:dyDescent="0.25">
      <c r="A21" s="1">
        <v>7</v>
      </c>
      <c r="B21" s="3" t="s">
        <v>10</v>
      </c>
      <c r="C21" s="1">
        <v>2</v>
      </c>
      <c r="D21" s="1"/>
      <c r="E21" s="5"/>
      <c r="F21" s="4"/>
    </row>
    <row r="22" spans="1:6" x14ac:dyDescent="0.25">
      <c r="A22" s="1">
        <v>8</v>
      </c>
      <c r="B22" s="3" t="s">
        <v>40</v>
      </c>
      <c r="C22" s="1">
        <v>2</v>
      </c>
      <c r="D22" s="1"/>
      <c r="E22" s="5"/>
      <c r="F22" s="4"/>
    </row>
    <row r="23" spans="1:6" x14ac:dyDescent="0.25">
      <c r="A23" s="1">
        <v>9</v>
      </c>
      <c r="B23" s="3" t="s">
        <v>43</v>
      </c>
      <c r="C23" s="1">
        <v>2</v>
      </c>
      <c r="D23" s="1"/>
      <c r="E23" s="5"/>
      <c r="F23" s="4"/>
    </row>
    <row r="24" spans="1:6" ht="30" x14ac:dyDescent="0.25">
      <c r="A24" s="1">
        <v>10</v>
      </c>
      <c r="B24" s="3" t="s">
        <v>11</v>
      </c>
      <c r="C24" s="1">
        <v>2</v>
      </c>
      <c r="D24" s="1"/>
      <c r="E24" s="5"/>
      <c r="F24" s="4"/>
    </row>
    <row r="25" spans="1:6" ht="30" x14ac:dyDescent="0.25">
      <c r="A25" s="1">
        <v>11</v>
      </c>
      <c r="B25" s="3" t="s">
        <v>44</v>
      </c>
      <c r="C25" s="1">
        <v>2</v>
      </c>
      <c r="D25" s="1"/>
      <c r="E25" s="5"/>
      <c r="F25" s="4"/>
    </row>
    <row r="26" spans="1:6" x14ac:dyDescent="0.25">
      <c r="A26" s="1">
        <v>12</v>
      </c>
      <c r="B26" s="3" t="s">
        <v>12</v>
      </c>
      <c r="C26" s="1">
        <v>2</v>
      </c>
      <c r="D26" s="1"/>
      <c r="E26" s="5"/>
      <c r="F26" s="4"/>
    </row>
    <row r="27" spans="1:6" x14ac:dyDescent="0.25">
      <c r="A27" s="52" t="s">
        <v>13</v>
      </c>
      <c r="B27" s="52"/>
      <c r="C27" s="52"/>
      <c r="D27" s="52"/>
      <c r="E27" s="52"/>
      <c r="F27" s="52"/>
    </row>
    <row r="28" spans="1:6" ht="30" x14ac:dyDescent="0.25">
      <c r="A28" s="1">
        <v>1</v>
      </c>
      <c r="B28" s="3" t="s">
        <v>14</v>
      </c>
      <c r="C28" s="1">
        <v>2</v>
      </c>
      <c r="D28" s="1"/>
      <c r="E28" s="5"/>
      <c r="F28" s="4"/>
    </row>
    <row r="29" spans="1:6" x14ac:dyDescent="0.25">
      <c r="A29" s="1">
        <v>2</v>
      </c>
      <c r="B29" s="3" t="s">
        <v>15</v>
      </c>
      <c r="C29" s="1">
        <v>2</v>
      </c>
      <c r="D29" s="1"/>
      <c r="E29" s="5"/>
      <c r="F29" s="4"/>
    </row>
    <row r="30" spans="1:6" x14ac:dyDescent="0.25">
      <c r="A30" s="1">
        <v>3</v>
      </c>
      <c r="B30" s="3" t="s">
        <v>22</v>
      </c>
      <c r="C30" s="1">
        <v>2</v>
      </c>
      <c r="D30" s="1"/>
      <c r="E30" s="5"/>
      <c r="F30" s="4"/>
    </row>
    <row r="31" spans="1:6" x14ac:dyDescent="0.25">
      <c r="A31" s="1">
        <v>4</v>
      </c>
      <c r="B31" s="3" t="s">
        <v>46</v>
      </c>
      <c r="C31" s="1">
        <v>2</v>
      </c>
      <c r="D31" s="1"/>
      <c r="E31" s="5"/>
      <c r="F31" s="4"/>
    </row>
    <row r="32" spans="1:6" x14ac:dyDescent="0.25">
      <c r="A32" s="1">
        <v>5</v>
      </c>
      <c r="B32" s="3" t="s">
        <v>49</v>
      </c>
      <c r="C32" s="1">
        <v>2</v>
      </c>
      <c r="D32" s="1"/>
      <c r="E32" s="5"/>
      <c r="F32" s="4"/>
    </row>
    <row r="33" spans="1:6" x14ac:dyDescent="0.25">
      <c r="A33" s="1">
        <v>6</v>
      </c>
      <c r="B33" s="3" t="s">
        <v>50</v>
      </c>
      <c r="C33" s="1">
        <v>2</v>
      </c>
      <c r="D33" s="1"/>
      <c r="E33" s="5"/>
      <c r="F33" s="4"/>
    </row>
    <row r="34" spans="1:6" x14ac:dyDescent="0.25">
      <c r="A34" s="1">
        <v>7</v>
      </c>
      <c r="B34" s="3" t="s">
        <v>51</v>
      </c>
      <c r="C34" s="1">
        <v>2</v>
      </c>
      <c r="D34" s="1"/>
      <c r="E34" s="5"/>
      <c r="F34" s="4"/>
    </row>
    <row r="35" spans="1:6" x14ac:dyDescent="0.25">
      <c r="A35" s="52" t="s">
        <v>123</v>
      </c>
      <c r="B35" s="52"/>
      <c r="C35" s="52"/>
      <c r="D35" s="52"/>
      <c r="E35" s="52"/>
      <c r="F35" s="52"/>
    </row>
    <row r="36" spans="1:6" x14ac:dyDescent="0.25">
      <c r="A36" s="1">
        <v>1</v>
      </c>
      <c r="B36" s="3" t="s">
        <v>18</v>
      </c>
      <c r="C36" s="1">
        <v>4</v>
      </c>
      <c r="D36" s="1"/>
      <c r="E36" s="5"/>
      <c r="F36" s="4"/>
    </row>
    <row r="37" spans="1:6" x14ac:dyDescent="0.25">
      <c r="A37" s="1">
        <v>2</v>
      </c>
      <c r="B37" s="3" t="s">
        <v>19</v>
      </c>
      <c r="C37" s="1">
        <v>4</v>
      </c>
      <c r="D37" s="1"/>
      <c r="E37" s="5"/>
      <c r="F37" s="4"/>
    </row>
    <row r="38" spans="1:6" x14ac:dyDescent="0.25">
      <c r="A38" s="1">
        <v>3</v>
      </c>
      <c r="B38" s="3" t="s">
        <v>21</v>
      </c>
      <c r="C38" s="1">
        <v>4</v>
      </c>
      <c r="D38" s="1"/>
      <c r="E38" s="5"/>
      <c r="F38" s="4"/>
    </row>
    <row r="39" spans="1:6" x14ac:dyDescent="0.25">
      <c r="D39" s="18" t="s">
        <v>142</v>
      </c>
      <c r="E39" s="17"/>
    </row>
  </sheetData>
  <mergeCells count="5">
    <mergeCell ref="A35:F35"/>
    <mergeCell ref="A9:F9"/>
    <mergeCell ref="A3:F3"/>
    <mergeCell ref="A14:F14"/>
    <mergeCell ref="A27:F27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CB7E7-8830-45E8-A0C1-D5A495DF1684}">
  <sheetPr>
    <pageSetUpPr fitToPage="1"/>
  </sheetPr>
  <dimension ref="A1:F40"/>
  <sheetViews>
    <sheetView topLeftCell="A18" workbookViewId="0">
      <selection activeCell="E38" sqref="E38"/>
    </sheetView>
  </sheetViews>
  <sheetFormatPr defaultRowHeight="15" x14ac:dyDescent="0.25"/>
  <cols>
    <col min="1" max="1" width="6.42578125" customWidth="1"/>
    <col min="2" max="2" width="30.85546875" customWidth="1"/>
    <col min="3" max="4" width="16.7109375" customWidth="1"/>
    <col min="5" max="5" width="20.140625" customWidth="1"/>
    <col min="6" max="6" width="22.28515625" customWidth="1"/>
  </cols>
  <sheetData>
    <row r="1" spans="1: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/>
      <c r="E2" s="2">
        <v>4</v>
      </c>
      <c r="F2" s="2">
        <v>5</v>
      </c>
    </row>
    <row r="3" spans="1:6" ht="15" customHeight="1" x14ac:dyDescent="0.25">
      <c r="A3" s="93" t="s">
        <v>4</v>
      </c>
      <c r="B3" s="93"/>
      <c r="C3" s="93"/>
      <c r="D3" s="93"/>
      <c r="E3" s="93"/>
      <c r="F3" s="93"/>
    </row>
    <row r="4" spans="1:6" x14ac:dyDescent="0.25">
      <c r="A4" s="1">
        <v>1</v>
      </c>
      <c r="B4" s="3" t="s">
        <v>57</v>
      </c>
      <c r="C4" s="1">
        <v>4</v>
      </c>
      <c r="D4" s="1"/>
      <c r="E4" s="5"/>
      <c r="F4" s="4"/>
    </row>
    <row r="5" spans="1:6" x14ac:dyDescent="0.25">
      <c r="A5" s="1">
        <v>2</v>
      </c>
      <c r="B5" s="3" t="s">
        <v>5</v>
      </c>
      <c r="C5" s="1">
        <v>4</v>
      </c>
      <c r="D5" s="1"/>
      <c r="E5" s="5"/>
      <c r="F5" s="4"/>
    </row>
    <row r="6" spans="1:6" x14ac:dyDescent="0.25">
      <c r="A6" s="1">
        <v>3</v>
      </c>
      <c r="B6" s="3" t="s">
        <v>25</v>
      </c>
      <c r="C6" s="1">
        <v>4</v>
      </c>
      <c r="D6" s="1"/>
      <c r="E6" s="5"/>
      <c r="F6" s="4"/>
    </row>
    <row r="7" spans="1:6" x14ac:dyDescent="0.25">
      <c r="A7" s="1">
        <v>4</v>
      </c>
      <c r="B7" s="3" t="s">
        <v>26</v>
      </c>
      <c r="C7" s="1">
        <v>4</v>
      </c>
      <c r="D7" s="1"/>
      <c r="E7" s="5"/>
      <c r="F7" s="4"/>
    </row>
    <row r="8" spans="1:6" x14ac:dyDescent="0.25">
      <c r="A8" s="1">
        <v>5</v>
      </c>
      <c r="B8" s="3" t="s">
        <v>27</v>
      </c>
      <c r="C8" s="1">
        <v>4</v>
      </c>
      <c r="D8" s="1"/>
      <c r="E8" s="5"/>
      <c r="F8" s="4"/>
    </row>
    <row r="9" spans="1:6" ht="15" customHeight="1" x14ac:dyDescent="0.25">
      <c r="A9" s="52" t="s">
        <v>28</v>
      </c>
      <c r="B9" s="52"/>
      <c r="C9" s="52"/>
      <c r="D9" s="52"/>
      <c r="E9" s="52"/>
      <c r="F9" s="52"/>
    </row>
    <row r="10" spans="1:6" x14ac:dyDescent="0.25">
      <c r="A10" s="1">
        <v>1</v>
      </c>
      <c r="B10" s="3" t="s">
        <v>29</v>
      </c>
      <c r="C10" s="1">
        <v>2</v>
      </c>
      <c r="D10" s="1"/>
      <c r="E10" s="5"/>
      <c r="F10" s="4"/>
    </row>
    <row r="11" spans="1:6" ht="30" x14ac:dyDescent="0.25">
      <c r="A11" s="1">
        <v>2</v>
      </c>
      <c r="B11" s="3" t="s">
        <v>32</v>
      </c>
      <c r="C11" s="1">
        <v>2</v>
      </c>
      <c r="D11" s="1"/>
      <c r="E11" s="5"/>
      <c r="F11" s="4"/>
    </row>
    <row r="12" spans="1:6" ht="30" x14ac:dyDescent="0.25">
      <c r="A12" s="1">
        <v>3</v>
      </c>
      <c r="B12" s="3" t="s">
        <v>33</v>
      </c>
      <c r="C12" s="1">
        <v>2</v>
      </c>
      <c r="D12" s="1"/>
      <c r="E12" s="5"/>
      <c r="F12" s="4"/>
    </row>
    <row r="13" spans="1:6" x14ac:dyDescent="0.25">
      <c r="A13" s="52" t="s">
        <v>6</v>
      </c>
      <c r="B13" s="52"/>
      <c r="C13" s="52"/>
      <c r="D13" s="52"/>
      <c r="E13" s="52"/>
      <c r="F13" s="52"/>
    </row>
    <row r="14" spans="1:6" x14ac:dyDescent="0.25">
      <c r="A14" s="1">
        <v>1</v>
      </c>
      <c r="B14" s="3" t="s">
        <v>7</v>
      </c>
      <c r="C14" s="1">
        <v>2</v>
      </c>
      <c r="D14" s="1"/>
      <c r="E14" s="5"/>
      <c r="F14" s="4"/>
    </row>
    <row r="15" spans="1:6" x14ac:dyDescent="0.25">
      <c r="A15" s="1">
        <v>2</v>
      </c>
      <c r="B15" s="3" t="s">
        <v>8</v>
      </c>
      <c r="C15" s="1">
        <v>2</v>
      </c>
      <c r="D15" s="1"/>
      <c r="E15" s="5"/>
      <c r="F15" s="4"/>
    </row>
    <row r="16" spans="1:6" x14ac:dyDescent="0.25">
      <c r="A16" s="1">
        <v>3</v>
      </c>
      <c r="B16" s="6" t="s">
        <v>36</v>
      </c>
      <c r="C16" s="9">
        <v>2</v>
      </c>
      <c r="D16" s="9"/>
      <c r="E16" s="5"/>
      <c r="F16" s="4"/>
    </row>
    <row r="17" spans="1:6" x14ac:dyDescent="0.25">
      <c r="A17" s="1">
        <v>4</v>
      </c>
      <c r="B17" s="6" t="s">
        <v>9</v>
      </c>
      <c r="C17" s="9">
        <v>2</v>
      </c>
      <c r="D17" s="9"/>
      <c r="E17" s="5"/>
      <c r="F17" s="4"/>
    </row>
    <row r="18" spans="1:6" x14ac:dyDescent="0.25">
      <c r="A18" s="1">
        <v>5</v>
      </c>
      <c r="B18" s="3" t="s">
        <v>38</v>
      </c>
      <c r="C18" s="1">
        <v>2</v>
      </c>
      <c r="D18" s="1"/>
      <c r="E18" s="5"/>
      <c r="F18" s="4"/>
    </row>
    <row r="19" spans="1:6" x14ac:dyDescent="0.25">
      <c r="A19" s="1">
        <v>6</v>
      </c>
      <c r="B19" s="3" t="s">
        <v>10</v>
      </c>
      <c r="C19" s="1">
        <v>2</v>
      </c>
      <c r="D19" s="1"/>
      <c r="E19" s="5"/>
      <c r="F19" s="4"/>
    </row>
    <row r="20" spans="1:6" x14ac:dyDescent="0.25">
      <c r="A20" s="1">
        <v>7</v>
      </c>
      <c r="B20" s="3" t="s">
        <v>41</v>
      </c>
      <c r="C20" s="1">
        <v>2</v>
      </c>
      <c r="D20" s="1"/>
      <c r="E20" s="5"/>
      <c r="F20" s="4"/>
    </row>
    <row r="21" spans="1:6" x14ac:dyDescent="0.25">
      <c r="A21" s="1">
        <v>8</v>
      </c>
      <c r="B21" s="3" t="s">
        <v>42</v>
      </c>
      <c r="C21" s="1">
        <v>2</v>
      </c>
      <c r="D21" s="1"/>
      <c r="E21" s="5"/>
      <c r="F21" s="4"/>
    </row>
    <row r="22" spans="1:6" x14ac:dyDescent="0.25">
      <c r="A22" s="1">
        <v>9</v>
      </c>
      <c r="B22" s="3" t="s">
        <v>43</v>
      </c>
      <c r="C22" s="1">
        <v>2</v>
      </c>
      <c r="D22" s="1"/>
      <c r="E22" s="5"/>
      <c r="F22" s="4"/>
    </row>
    <row r="23" spans="1:6" ht="30" x14ac:dyDescent="0.25">
      <c r="A23" s="1">
        <v>10</v>
      </c>
      <c r="B23" s="3" t="s">
        <v>11</v>
      </c>
      <c r="C23" s="1">
        <v>2</v>
      </c>
      <c r="D23" s="1"/>
      <c r="E23" s="5"/>
      <c r="F23" s="4"/>
    </row>
    <row r="24" spans="1:6" ht="30" x14ac:dyDescent="0.25">
      <c r="A24" s="1">
        <v>11</v>
      </c>
      <c r="B24" s="3" t="s">
        <v>44</v>
      </c>
      <c r="C24" s="1">
        <v>2</v>
      </c>
      <c r="D24" s="1"/>
      <c r="E24" s="5"/>
      <c r="F24" s="4"/>
    </row>
    <row r="25" spans="1:6" ht="15" customHeight="1" x14ac:dyDescent="0.25">
      <c r="A25" s="1">
        <v>12</v>
      </c>
      <c r="B25" s="3" t="s">
        <v>12</v>
      </c>
      <c r="C25" s="1">
        <v>2</v>
      </c>
      <c r="D25" s="1"/>
      <c r="E25" s="5"/>
      <c r="F25" s="4"/>
    </row>
    <row r="26" spans="1:6" x14ac:dyDescent="0.25">
      <c r="A26" s="1">
        <v>13</v>
      </c>
      <c r="B26" s="3" t="s">
        <v>45</v>
      </c>
      <c r="C26" s="1">
        <v>2</v>
      </c>
      <c r="D26" s="1"/>
      <c r="E26" s="5"/>
      <c r="F26" s="4"/>
    </row>
    <row r="27" spans="1:6" ht="15" customHeight="1" x14ac:dyDescent="0.25">
      <c r="A27" s="52" t="s">
        <v>13</v>
      </c>
      <c r="B27" s="52"/>
      <c r="C27" s="52"/>
      <c r="D27" s="52"/>
      <c r="E27" s="52"/>
      <c r="F27" s="52"/>
    </row>
    <row r="28" spans="1:6" x14ac:dyDescent="0.25">
      <c r="A28" s="1">
        <v>1</v>
      </c>
      <c r="B28" s="3" t="s">
        <v>14</v>
      </c>
      <c r="C28" s="1">
        <v>4</v>
      </c>
      <c r="D28" s="1"/>
      <c r="E28" s="5"/>
      <c r="F28" s="4"/>
    </row>
    <row r="29" spans="1:6" x14ac:dyDescent="0.25">
      <c r="A29" s="1">
        <v>2</v>
      </c>
      <c r="B29" s="3" t="s">
        <v>15</v>
      </c>
      <c r="C29" s="1">
        <v>4</v>
      </c>
      <c r="D29" s="1"/>
      <c r="E29" s="5"/>
      <c r="F29" s="4"/>
    </row>
    <row r="30" spans="1:6" x14ac:dyDescent="0.25">
      <c r="A30" s="1">
        <v>3</v>
      </c>
      <c r="B30" s="3" t="s">
        <v>22</v>
      </c>
      <c r="C30" s="1">
        <v>2</v>
      </c>
      <c r="D30" s="1"/>
      <c r="E30" s="5"/>
      <c r="F30" s="4"/>
    </row>
    <row r="31" spans="1:6" x14ac:dyDescent="0.25">
      <c r="A31" s="1">
        <v>4</v>
      </c>
      <c r="B31" s="3" t="s">
        <v>46</v>
      </c>
      <c r="C31" s="1">
        <v>2</v>
      </c>
      <c r="D31" s="1"/>
      <c r="E31" s="5"/>
      <c r="F31" s="4"/>
    </row>
    <row r="32" spans="1:6" x14ac:dyDescent="0.25">
      <c r="A32" s="1">
        <v>5</v>
      </c>
      <c r="B32" s="3" t="s">
        <v>49</v>
      </c>
      <c r="C32" s="1">
        <v>2</v>
      </c>
      <c r="D32" s="1"/>
      <c r="E32" s="5"/>
      <c r="F32" s="4"/>
    </row>
    <row r="33" spans="1:6" x14ac:dyDescent="0.25">
      <c r="A33" s="1">
        <v>6</v>
      </c>
      <c r="B33" s="3" t="s">
        <v>50</v>
      </c>
      <c r="C33" s="1">
        <v>2</v>
      </c>
      <c r="D33" s="1"/>
      <c r="E33" s="5"/>
      <c r="F33" s="4"/>
    </row>
    <row r="34" spans="1:6" x14ac:dyDescent="0.25">
      <c r="A34" s="1">
        <v>7</v>
      </c>
      <c r="B34" s="3" t="s">
        <v>51</v>
      </c>
      <c r="C34" s="1">
        <v>2</v>
      </c>
      <c r="D34" s="1"/>
      <c r="E34" s="5"/>
      <c r="F34" s="4"/>
    </row>
    <row r="35" spans="1:6" x14ac:dyDescent="0.25">
      <c r="A35" s="52" t="s">
        <v>123</v>
      </c>
      <c r="B35" s="52"/>
      <c r="C35" s="52"/>
      <c r="D35" s="52"/>
      <c r="E35" s="52"/>
      <c r="F35" s="52"/>
    </row>
    <row r="36" spans="1:6" x14ac:dyDescent="0.25">
      <c r="A36" s="1">
        <v>1</v>
      </c>
      <c r="B36" s="3" t="s">
        <v>18</v>
      </c>
      <c r="C36" s="1">
        <v>8</v>
      </c>
      <c r="D36" s="1"/>
      <c r="E36" s="5"/>
      <c r="F36" s="4"/>
    </row>
    <row r="37" spans="1:6" x14ac:dyDescent="0.25">
      <c r="A37" s="1">
        <v>2</v>
      </c>
      <c r="B37" s="3" t="s">
        <v>19</v>
      </c>
      <c r="C37" s="1">
        <v>8</v>
      </c>
      <c r="D37" s="1"/>
      <c r="E37" s="5"/>
      <c r="F37" s="4"/>
    </row>
    <row r="38" spans="1:6" x14ac:dyDescent="0.25">
      <c r="A38" s="1">
        <v>3</v>
      </c>
      <c r="B38" s="3" t="s">
        <v>20</v>
      </c>
      <c r="C38" s="1">
        <v>8</v>
      </c>
      <c r="D38" s="1"/>
      <c r="E38" s="5"/>
      <c r="F38" s="4"/>
    </row>
    <row r="39" spans="1:6" x14ac:dyDescent="0.25">
      <c r="A39" s="1">
        <v>4</v>
      </c>
      <c r="B39" s="3" t="s">
        <v>21</v>
      </c>
      <c r="C39" s="1">
        <v>8</v>
      </c>
      <c r="D39" s="1"/>
      <c r="E39" s="5"/>
      <c r="F39" s="4"/>
    </row>
    <row r="40" spans="1:6" x14ac:dyDescent="0.25">
      <c r="D40" s="18" t="s">
        <v>142</v>
      </c>
      <c r="E40" s="17"/>
    </row>
  </sheetData>
  <mergeCells count="5">
    <mergeCell ref="A35:F35"/>
    <mergeCell ref="A9:F9"/>
    <mergeCell ref="A3:F3"/>
    <mergeCell ref="A27:F27"/>
    <mergeCell ref="A13:F13"/>
  </mergeCells>
  <pageMargins left="0.7" right="0.7" top="0.75" bottom="0.75" header="0.3" footer="0.3"/>
  <pageSetup paperSize="9" scale="8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9A07A-A353-4AE6-91E3-7A1AEA0A9400}">
  <sheetPr>
    <pageSetUpPr fitToPage="1"/>
  </sheetPr>
  <dimension ref="A1:F48"/>
  <sheetViews>
    <sheetView topLeftCell="A21" workbookViewId="0">
      <selection activeCell="F1" sqref="F1"/>
    </sheetView>
  </sheetViews>
  <sheetFormatPr defaultRowHeight="15" x14ac:dyDescent="0.25"/>
  <cols>
    <col min="1" max="1" width="6.85546875" customWidth="1"/>
    <col min="2" max="2" width="31.140625" customWidth="1"/>
    <col min="3" max="4" width="11" customWidth="1"/>
    <col min="5" max="5" width="14.28515625" customWidth="1"/>
    <col min="6" max="6" width="17.140625" customWidth="1"/>
  </cols>
  <sheetData>
    <row r="1" spans="1:6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/>
      <c r="E2" s="2">
        <v>4</v>
      </c>
      <c r="F2" s="2">
        <v>5</v>
      </c>
    </row>
    <row r="3" spans="1:6" ht="15" customHeight="1" x14ac:dyDescent="0.25">
      <c r="A3" s="94" t="s">
        <v>4</v>
      </c>
      <c r="B3" s="95"/>
      <c r="C3" s="95"/>
      <c r="D3" s="95"/>
      <c r="E3" s="95"/>
      <c r="F3" s="96"/>
    </row>
    <row r="4" spans="1:6" x14ac:dyDescent="0.25">
      <c r="A4" s="1">
        <v>1</v>
      </c>
      <c r="B4" s="3" t="s">
        <v>58</v>
      </c>
      <c r="C4" s="1">
        <v>4</v>
      </c>
      <c r="D4" s="1"/>
      <c r="E4" s="5"/>
      <c r="F4" s="4"/>
    </row>
    <row r="5" spans="1:6" x14ac:dyDescent="0.25">
      <c r="A5" s="1">
        <v>2</v>
      </c>
      <c r="B5" s="3" t="s">
        <v>5</v>
      </c>
      <c r="C5" s="1">
        <v>4</v>
      </c>
      <c r="D5" s="1"/>
      <c r="E5" s="5"/>
      <c r="F5" s="4"/>
    </row>
    <row r="6" spans="1:6" x14ac:dyDescent="0.25">
      <c r="A6" s="1">
        <v>3</v>
      </c>
      <c r="B6" s="3" t="s">
        <v>25</v>
      </c>
      <c r="C6" s="1">
        <v>4</v>
      </c>
      <c r="D6" s="1"/>
      <c r="E6" s="5"/>
      <c r="F6" s="4"/>
    </row>
    <row r="7" spans="1:6" x14ac:dyDescent="0.25">
      <c r="A7" s="1">
        <v>4</v>
      </c>
      <c r="B7" s="3" t="s">
        <v>26</v>
      </c>
      <c r="C7" s="1">
        <v>4</v>
      </c>
      <c r="D7" s="1"/>
      <c r="E7" s="5"/>
      <c r="F7" s="4"/>
    </row>
    <row r="8" spans="1:6" ht="15" customHeight="1" x14ac:dyDescent="0.25">
      <c r="A8" s="1">
        <v>5</v>
      </c>
      <c r="B8" s="3" t="s">
        <v>27</v>
      </c>
      <c r="C8" s="1">
        <v>4</v>
      </c>
      <c r="D8" s="1"/>
      <c r="E8" s="5"/>
      <c r="F8" s="4"/>
    </row>
    <row r="9" spans="1:6" ht="15" customHeight="1" x14ac:dyDescent="0.25">
      <c r="A9" s="94" t="s">
        <v>28</v>
      </c>
      <c r="B9" s="95"/>
      <c r="C9" s="95"/>
      <c r="D9" s="95"/>
      <c r="E9" s="95"/>
      <c r="F9" s="96"/>
    </row>
    <row r="10" spans="1:6" x14ac:dyDescent="0.25">
      <c r="A10" s="1">
        <v>1</v>
      </c>
      <c r="B10" s="3" t="s">
        <v>29</v>
      </c>
      <c r="C10" s="1">
        <v>4</v>
      </c>
      <c r="D10" s="1"/>
      <c r="E10" s="5"/>
      <c r="F10" s="4"/>
    </row>
    <row r="11" spans="1:6" x14ac:dyDescent="0.25">
      <c r="A11" s="1">
        <v>3</v>
      </c>
      <c r="B11" s="3" t="s">
        <v>31</v>
      </c>
      <c r="C11" s="1">
        <v>2</v>
      </c>
      <c r="D11" s="1"/>
      <c r="E11" s="5"/>
      <c r="F11" s="4"/>
    </row>
    <row r="12" spans="1:6" ht="30" x14ac:dyDescent="0.25">
      <c r="A12" s="1">
        <v>4</v>
      </c>
      <c r="B12" s="3" t="s">
        <v>32</v>
      </c>
      <c r="C12" s="1">
        <v>4</v>
      </c>
      <c r="D12" s="1"/>
      <c r="E12" s="5"/>
      <c r="F12" s="4"/>
    </row>
    <row r="13" spans="1:6" ht="30" x14ac:dyDescent="0.25">
      <c r="A13" s="1">
        <v>5</v>
      </c>
      <c r="B13" s="3" t="s">
        <v>33</v>
      </c>
      <c r="C13" s="1">
        <v>4</v>
      </c>
      <c r="D13" s="1"/>
      <c r="E13" s="5"/>
      <c r="F13" s="4"/>
    </row>
    <row r="14" spans="1:6" ht="30" x14ac:dyDescent="0.25">
      <c r="A14" s="1">
        <v>6</v>
      </c>
      <c r="B14" s="3" t="s">
        <v>34</v>
      </c>
      <c r="C14" s="1">
        <v>1</v>
      </c>
      <c r="D14" s="1"/>
      <c r="E14" s="5"/>
      <c r="F14" s="4"/>
    </row>
    <row r="15" spans="1:6" ht="15" customHeight="1" x14ac:dyDescent="0.25">
      <c r="A15" s="1">
        <v>7</v>
      </c>
      <c r="B15" s="3" t="s">
        <v>35</v>
      </c>
      <c r="C15" s="1">
        <v>1</v>
      </c>
      <c r="D15" s="1"/>
      <c r="E15" s="5"/>
      <c r="F15" s="4"/>
    </row>
    <row r="16" spans="1:6" ht="15" customHeight="1" x14ac:dyDescent="0.25">
      <c r="A16" s="94" t="s">
        <v>6</v>
      </c>
      <c r="B16" s="95"/>
      <c r="C16" s="95"/>
      <c r="D16" s="95"/>
      <c r="E16" s="95"/>
      <c r="F16" s="96"/>
    </row>
    <row r="17" spans="1:6" ht="15" customHeight="1" x14ac:dyDescent="0.25">
      <c r="A17" s="1">
        <v>1</v>
      </c>
      <c r="B17" s="3" t="s">
        <v>7</v>
      </c>
      <c r="C17" s="1">
        <v>6</v>
      </c>
      <c r="D17" s="1"/>
      <c r="E17" s="5"/>
      <c r="F17" s="4"/>
    </row>
    <row r="18" spans="1:6" ht="15" customHeight="1" x14ac:dyDescent="0.25">
      <c r="A18" s="1">
        <v>2</v>
      </c>
      <c r="B18" s="3" t="s">
        <v>8</v>
      </c>
      <c r="C18" s="1">
        <v>6</v>
      </c>
      <c r="D18" s="1"/>
      <c r="E18" s="5"/>
      <c r="F18" s="4"/>
    </row>
    <row r="19" spans="1:6" x14ac:dyDescent="0.25">
      <c r="A19" s="1">
        <v>3</v>
      </c>
      <c r="B19" s="6" t="s">
        <v>36</v>
      </c>
      <c r="C19" s="9">
        <v>6</v>
      </c>
      <c r="D19" s="9"/>
      <c r="E19" s="5"/>
      <c r="F19" s="4"/>
    </row>
    <row r="20" spans="1:6" x14ac:dyDescent="0.25">
      <c r="A20" s="1">
        <v>4</v>
      </c>
      <c r="B20" s="6" t="s">
        <v>9</v>
      </c>
      <c r="C20" s="9">
        <v>6</v>
      </c>
      <c r="D20" s="9"/>
      <c r="E20" s="5"/>
      <c r="F20" s="4"/>
    </row>
    <row r="21" spans="1:6" x14ac:dyDescent="0.25">
      <c r="A21" s="1">
        <v>6</v>
      </c>
      <c r="B21" s="3" t="s">
        <v>38</v>
      </c>
      <c r="C21" s="1">
        <v>6</v>
      </c>
      <c r="D21" s="1"/>
      <c r="E21" s="5"/>
      <c r="F21" s="4"/>
    </row>
    <row r="22" spans="1:6" x14ac:dyDescent="0.25">
      <c r="A22" s="1">
        <v>8</v>
      </c>
      <c r="B22" s="3" t="s">
        <v>10</v>
      </c>
      <c r="C22" s="1">
        <v>6</v>
      </c>
      <c r="D22" s="1"/>
      <c r="E22" s="5"/>
      <c r="F22" s="4"/>
    </row>
    <row r="23" spans="1:6" ht="15" customHeight="1" x14ac:dyDescent="0.25">
      <c r="A23" s="1">
        <v>10</v>
      </c>
      <c r="B23" s="3" t="s">
        <v>41</v>
      </c>
      <c r="C23" s="1">
        <v>4</v>
      </c>
      <c r="D23" s="1"/>
      <c r="E23" s="5"/>
      <c r="F23" s="4"/>
    </row>
    <row r="24" spans="1:6" ht="15" customHeight="1" x14ac:dyDescent="0.25">
      <c r="A24" s="1">
        <v>12</v>
      </c>
      <c r="B24" s="3" t="s">
        <v>43</v>
      </c>
      <c r="C24" s="1">
        <v>4</v>
      </c>
      <c r="D24" s="1"/>
      <c r="E24" s="5"/>
      <c r="F24" s="4"/>
    </row>
    <row r="25" spans="1:6" ht="15" customHeight="1" x14ac:dyDescent="0.25">
      <c r="A25" s="1">
        <v>14</v>
      </c>
      <c r="B25" s="3" t="s">
        <v>11</v>
      </c>
      <c r="C25" s="1">
        <v>4</v>
      </c>
      <c r="D25" s="1"/>
      <c r="E25" s="5"/>
      <c r="F25" s="4"/>
    </row>
    <row r="26" spans="1:6" ht="30" x14ac:dyDescent="0.25">
      <c r="A26" s="1">
        <v>16</v>
      </c>
      <c r="B26" s="3" t="s">
        <v>44</v>
      </c>
      <c r="C26" s="1">
        <v>4</v>
      </c>
      <c r="D26" s="1"/>
      <c r="E26" s="5"/>
      <c r="F26" s="4"/>
    </row>
    <row r="27" spans="1:6" x14ac:dyDescent="0.25">
      <c r="A27" s="1">
        <v>18</v>
      </c>
      <c r="B27" s="3" t="s">
        <v>12</v>
      </c>
      <c r="C27" s="1">
        <v>4</v>
      </c>
      <c r="D27" s="1"/>
      <c r="E27" s="5"/>
      <c r="F27" s="4"/>
    </row>
    <row r="28" spans="1:6" ht="15" customHeight="1" x14ac:dyDescent="0.25">
      <c r="A28" s="1">
        <v>19</v>
      </c>
      <c r="B28" s="3" t="s">
        <v>45</v>
      </c>
      <c r="C28" s="1">
        <v>4</v>
      </c>
      <c r="D28" s="1"/>
      <c r="E28" s="5"/>
      <c r="F28" s="4"/>
    </row>
    <row r="29" spans="1:6" ht="15" customHeight="1" x14ac:dyDescent="0.25">
      <c r="A29" s="94" t="s">
        <v>13</v>
      </c>
      <c r="B29" s="95"/>
      <c r="C29" s="95"/>
      <c r="D29" s="95"/>
      <c r="E29" s="95"/>
      <c r="F29" s="96"/>
    </row>
    <row r="30" spans="1:6" x14ac:dyDescent="0.25">
      <c r="A30" s="1">
        <v>1</v>
      </c>
      <c r="B30" s="3" t="s">
        <v>14</v>
      </c>
      <c r="C30" s="1">
        <v>6</v>
      </c>
      <c r="D30" s="1"/>
      <c r="E30" s="5"/>
      <c r="F30" s="4"/>
    </row>
    <row r="31" spans="1:6" ht="15" customHeight="1" x14ac:dyDescent="0.25">
      <c r="A31" s="1">
        <v>2</v>
      </c>
      <c r="B31" s="3" t="s">
        <v>15</v>
      </c>
      <c r="C31" s="1">
        <v>6</v>
      </c>
      <c r="D31" s="1"/>
      <c r="E31" s="5"/>
      <c r="F31" s="4"/>
    </row>
    <row r="32" spans="1:6" ht="15" customHeight="1" x14ac:dyDescent="0.25">
      <c r="A32" s="1">
        <v>3</v>
      </c>
      <c r="B32" s="3" t="s">
        <v>22</v>
      </c>
      <c r="C32" s="1">
        <v>4</v>
      </c>
      <c r="D32" s="1"/>
      <c r="E32" s="5"/>
      <c r="F32" s="4"/>
    </row>
    <row r="33" spans="1:6" x14ac:dyDescent="0.25">
      <c r="A33" s="1">
        <v>4</v>
      </c>
      <c r="B33" s="3" t="s">
        <v>46</v>
      </c>
      <c r="C33" s="1">
        <v>4</v>
      </c>
      <c r="D33" s="1"/>
      <c r="E33" s="5"/>
      <c r="F33" s="4"/>
    </row>
    <row r="34" spans="1:6" x14ac:dyDescent="0.25">
      <c r="A34" s="1">
        <v>5</v>
      </c>
      <c r="B34" s="3" t="s">
        <v>49</v>
      </c>
      <c r="C34" s="1">
        <v>4</v>
      </c>
      <c r="D34" s="1"/>
      <c r="E34" s="5"/>
      <c r="F34" s="4"/>
    </row>
    <row r="35" spans="1:6" x14ac:dyDescent="0.25">
      <c r="A35" s="1">
        <v>6</v>
      </c>
      <c r="B35" s="3" t="s">
        <v>50</v>
      </c>
      <c r="C35" s="1">
        <v>4</v>
      </c>
      <c r="D35" s="1"/>
      <c r="E35" s="5"/>
      <c r="F35" s="4"/>
    </row>
    <row r="36" spans="1:6" ht="15" customHeight="1" x14ac:dyDescent="0.25">
      <c r="A36" s="1">
        <v>7</v>
      </c>
      <c r="B36" s="3" t="s">
        <v>51</v>
      </c>
      <c r="C36" s="1">
        <v>4</v>
      </c>
      <c r="D36" s="1"/>
      <c r="E36" s="5"/>
      <c r="F36" s="4"/>
    </row>
    <row r="37" spans="1:6" ht="15" customHeight="1" x14ac:dyDescent="0.25">
      <c r="A37" s="94" t="s">
        <v>16</v>
      </c>
      <c r="B37" s="95"/>
      <c r="C37" s="95"/>
      <c r="D37" s="95"/>
      <c r="E37" s="95"/>
      <c r="F37" s="96"/>
    </row>
    <row r="38" spans="1:6" x14ac:dyDescent="0.25">
      <c r="A38" s="1">
        <v>1</v>
      </c>
      <c r="B38" s="3" t="s">
        <v>52</v>
      </c>
      <c r="C38" s="1">
        <v>2</v>
      </c>
      <c r="D38" s="1"/>
      <c r="E38" s="5"/>
      <c r="F38" s="4"/>
    </row>
    <row r="39" spans="1:6" x14ac:dyDescent="0.25">
      <c r="A39" s="1">
        <v>2</v>
      </c>
      <c r="B39" s="3" t="s">
        <v>53</v>
      </c>
      <c r="C39" s="1">
        <v>2</v>
      </c>
      <c r="D39" s="1"/>
      <c r="E39" s="5"/>
      <c r="F39" s="4"/>
    </row>
    <row r="40" spans="1:6" ht="30" x14ac:dyDescent="0.25">
      <c r="A40" s="1">
        <v>3</v>
      </c>
      <c r="B40" s="3" t="s">
        <v>54</v>
      </c>
      <c r="C40" s="1">
        <v>2</v>
      </c>
      <c r="D40" s="1"/>
      <c r="E40" s="5"/>
      <c r="F40" s="4"/>
    </row>
    <row r="41" spans="1:6" x14ac:dyDescent="0.25">
      <c r="A41" s="1">
        <v>4</v>
      </c>
      <c r="B41" s="3" t="s">
        <v>55</v>
      </c>
      <c r="C41" s="1">
        <v>2</v>
      </c>
      <c r="D41" s="1"/>
      <c r="E41" s="5"/>
      <c r="F41" s="4"/>
    </row>
    <row r="42" spans="1:6" ht="15" customHeight="1" x14ac:dyDescent="0.25">
      <c r="A42" s="1">
        <v>5</v>
      </c>
      <c r="B42" s="3" t="s">
        <v>56</v>
      </c>
      <c r="C42" s="1">
        <v>2</v>
      </c>
      <c r="D42" s="1"/>
      <c r="E42" s="5"/>
      <c r="F42" s="4"/>
    </row>
    <row r="43" spans="1:6" ht="15" customHeight="1" x14ac:dyDescent="0.25">
      <c r="A43" s="94" t="s">
        <v>17</v>
      </c>
      <c r="B43" s="95"/>
      <c r="C43" s="95"/>
      <c r="D43" s="95"/>
      <c r="E43" s="95"/>
      <c r="F43" s="96"/>
    </row>
    <row r="44" spans="1:6" x14ac:dyDescent="0.25">
      <c r="A44" s="1">
        <v>1</v>
      </c>
      <c r="B44" s="3" t="s">
        <v>18</v>
      </c>
      <c r="C44" s="1">
        <v>24</v>
      </c>
      <c r="D44" s="1"/>
      <c r="E44" s="5"/>
      <c r="F44" s="4"/>
    </row>
    <row r="45" spans="1:6" x14ac:dyDescent="0.25">
      <c r="A45" s="1">
        <v>2</v>
      </c>
      <c r="B45" s="3" t="s">
        <v>19</v>
      </c>
      <c r="C45" s="1">
        <v>24</v>
      </c>
      <c r="D45" s="1"/>
      <c r="E45" s="5"/>
      <c r="F45" s="4"/>
    </row>
    <row r="46" spans="1:6" x14ac:dyDescent="0.25">
      <c r="A46" s="1">
        <v>3</v>
      </c>
      <c r="B46" s="3" t="s">
        <v>20</v>
      </c>
      <c r="C46" s="1">
        <v>24</v>
      </c>
      <c r="D46" s="1"/>
      <c r="E46" s="5"/>
      <c r="F46" s="4"/>
    </row>
    <row r="47" spans="1:6" x14ac:dyDescent="0.25">
      <c r="A47" s="1">
        <v>4</v>
      </c>
      <c r="B47" s="3" t="s">
        <v>21</v>
      </c>
      <c r="C47" s="1">
        <v>24</v>
      </c>
      <c r="D47" s="1"/>
      <c r="E47" s="5"/>
      <c r="F47" s="4"/>
    </row>
    <row r="48" spans="1:6" x14ac:dyDescent="0.25">
      <c r="D48" s="18" t="s">
        <v>142</v>
      </c>
      <c r="E48" s="17"/>
    </row>
  </sheetData>
  <mergeCells count="6">
    <mergeCell ref="A3:F3"/>
    <mergeCell ref="A43:F43"/>
    <mergeCell ref="A37:F37"/>
    <mergeCell ref="A29:F29"/>
    <mergeCell ref="A16:F16"/>
    <mergeCell ref="A9:F9"/>
  </mergeCells>
  <pageMargins left="0.7" right="0.7" top="0.75" bottom="0.75" header="0.3" footer="0.3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1C434-8FD9-4C3D-BB21-69EB76D89F89}">
  <sheetPr>
    <pageSetUpPr fitToPage="1"/>
  </sheetPr>
  <dimension ref="A1:F44"/>
  <sheetViews>
    <sheetView topLeftCell="A18" workbookViewId="0">
      <selection activeCell="F1" sqref="F1"/>
    </sheetView>
  </sheetViews>
  <sheetFormatPr defaultRowHeight="15" x14ac:dyDescent="0.25"/>
  <cols>
    <col min="1" max="1" width="6.42578125" customWidth="1"/>
    <col min="2" max="2" width="33.85546875" customWidth="1"/>
    <col min="3" max="4" width="11.5703125" customWidth="1"/>
    <col min="5" max="5" width="18.5703125" customWidth="1"/>
    <col min="6" max="6" width="18.2851562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/>
      <c r="E2" s="2">
        <v>4</v>
      </c>
      <c r="F2" s="2">
        <v>5</v>
      </c>
    </row>
    <row r="3" spans="1:6" ht="15" customHeight="1" x14ac:dyDescent="0.25">
      <c r="A3" s="93" t="s">
        <v>4</v>
      </c>
      <c r="B3" s="93"/>
      <c r="C3" s="93"/>
      <c r="D3" s="93"/>
      <c r="E3" s="93"/>
      <c r="F3" s="93"/>
    </row>
    <row r="4" spans="1:6" x14ac:dyDescent="0.25">
      <c r="A4" s="1">
        <v>1</v>
      </c>
      <c r="B4" s="3" t="s">
        <v>57</v>
      </c>
      <c r="C4" s="1">
        <v>4</v>
      </c>
      <c r="D4" s="1"/>
      <c r="E4" s="5"/>
      <c r="F4" s="4"/>
    </row>
    <row r="5" spans="1:6" x14ac:dyDescent="0.25">
      <c r="A5" s="1">
        <v>2</v>
      </c>
      <c r="B5" s="3" t="s">
        <v>5</v>
      </c>
      <c r="C5" s="1">
        <v>2</v>
      </c>
      <c r="D5" s="1"/>
      <c r="E5" s="5"/>
      <c r="F5" s="4"/>
    </row>
    <row r="6" spans="1:6" x14ac:dyDescent="0.25">
      <c r="A6" s="1">
        <v>3</v>
      </c>
      <c r="B6" s="3" t="s">
        <v>25</v>
      </c>
      <c r="C6" s="1">
        <v>2</v>
      </c>
      <c r="D6" s="1"/>
      <c r="E6" s="5"/>
      <c r="F6" s="4"/>
    </row>
    <row r="7" spans="1:6" x14ac:dyDescent="0.25">
      <c r="A7" s="1">
        <v>4</v>
      </c>
      <c r="B7" s="3" t="s">
        <v>26</v>
      </c>
      <c r="C7" s="1">
        <v>2</v>
      </c>
      <c r="D7" s="1"/>
      <c r="E7" s="5"/>
      <c r="F7" s="4"/>
    </row>
    <row r="8" spans="1:6" ht="15" customHeight="1" x14ac:dyDescent="0.25">
      <c r="A8" s="52" t="s">
        <v>28</v>
      </c>
      <c r="B8" s="52"/>
      <c r="C8" s="52"/>
      <c r="D8" s="52"/>
      <c r="E8" s="52"/>
      <c r="F8" s="52"/>
    </row>
    <row r="9" spans="1:6" ht="15.75" customHeight="1" x14ac:dyDescent="0.25">
      <c r="A9" s="1">
        <v>1</v>
      </c>
      <c r="B9" s="3" t="s">
        <v>29</v>
      </c>
      <c r="C9" s="1">
        <v>2</v>
      </c>
      <c r="D9" s="1"/>
      <c r="E9" s="5"/>
      <c r="F9" s="4"/>
    </row>
    <row r="10" spans="1:6" ht="15" customHeight="1" x14ac:dyDescent="0.25">
      <c r="A10" s="1">
        <v>2</v>
      </c>
      <c r="B10" s="3" t="s">
        <v>31</v>
      </c>
      <c r="C10" s="1">
        <v>2</v>
      </c>
      <c r="D10" s="1"/>
      <c r="E10" s="5"/>
      <c r="F10" s="4"/>
    </row>
    <row r="11" spans="1:6" ht="30" x14ac:dyDescent="0.25">
      <c r="A11" s="1">
        <v>3</v>
      </c>
      <c r="B11" s="3" t="s">
        <v>32</v>
      </c>
      <c r="C11" s="1">
        <v>2</v>
      </c>
      <c r="D11" s="1"/>
      <c r="E11" s="5"/>
      <c r="F11" s="4"/>
    </row>
    <row r="12" spans="1:6" ht="30" x14ac:dyDescent="0.25">
      <c r="A12" s="1">
        <v>4</v>
      </c>
      <c r="B12" s="3" t="s">
        <v>33</v>
      </c>
      <c r="C12" s="1">
        <v>2</v>
      </c>
      <c r="D12" s="1"/>
      <c r="E12" s="5"/>
      <c r="F12" s="4"/>
    </row>
    <row r="13" spans="1:6" ht="30" x14ac:dyDescent="0.25">
      <c r="A13" s="1">
        <v>5</v>
      </c>
      <c r="B13" s="3" t="s">
        <v>34</v>
      </c>
      <c r="C13" s="1">
        <v>1</v>
      </c>
      <c r="D13" s="1"/>
      <c r="E13" s="5"/>
      <c r="F13" s="4"/>
    </row>
    <row r="14" spans="1:6" x14ac:dyDescent="0.25">
      <c r="A14" s="1">
        <v>6</v>
      </c>
      <c r="B14" s="3" t="s">
        <v>35</v>
      </c>
      <c r="C14" s="1">
        <v>1</v>
      </c>
      <c r="D14" s="1"/>
      <c r="E14" s="5"/>
      <c r="F14" s="4"/>
    </row>
    <row r="15" spans="1:6" x14ac:dyDescent="0.25">
      <c r="A15" s="52" t="s">
        <v>6</v>
      </c>
      <c r="B15" s="52"/>
      <c r="C15" s="52"/>
      <c r="D15" s="52"/>
      <c r="E15" s="52"/>
      <c r="F15" s="52"/>
    </row>
    <row r="16" spans="1:6" x14ac:dyDescent="0.25">
      <c r="A16" s="1">
        <v>1</v>
      </c>
      <c r="B16" s="3" t="s">
        <v>7</v>
      </c>
      <c r="C16" s="1">
        <v>2</v>
      </c>
      <c r="D16" s="1"/>
      <c r="E16" s="5"/>
      <c r="F16" s="4"/>
    </row>
    <row r="17" spans="1:6" ht="15" customHeight="1" x14ac:dyDescent="0.25">
      <c r="A17" s="1">
        <v>2</v>
      </c>
      <c r="B17" s="3" t="s">
        <v>8</v>
      </c>
      <c r="C17" s="1">
        <v>2</v>
      </c>
      <c r="D17" s="1"/>
      <c r="E17" s="5"/>
      <c r="F17" s="4"/>
    </row>
    <row r="18" spans="1:6" x14ac:dyDescent="0.25">
      <c r="A18" s="1">
        <v>3</v>
      </c>
      <c r="B18" s="6" t="s">
        <v>36</v>
      </c>
      <c r="C18" s="9">
        <v>2</v>
      </c>
      <c r="D18" s="9"/>
      <c r="E18" s="5"/>
      <c r="F18" s="4"/>
    </row>
    <row r="19" spans="1:6" x14ac:dyDescent="0.25">
      <c r="A19" s="1">
        <v>4</v>
      </c>
      <c r="B19" s="6" t="s">
        <v>9</v>
      </c>
      <c r="C19" s="9">
        <v>2</v>
      </c>
      <c r="D19" s="9"/>
      <c r="E19" s="5"/>
      <c r="F19" s="4"/>
    </row>
    <row r="20" spans="1:6" x14ac:dyDescent="0.25">
      <c r="A20" s="1">
        <v>6</v>
      </c>
      <c r="B20" s="3" t="s">
        <v>38</v>
      </c>
      <c r="C20" s="1">
        <v>2</v>
      </c>
      <c r="D20" s="1"/>
      <c r="E20" s="5"/>
      <c r="F20" s="4"/>
    </row>
    <row r="21" spans="1:6" x14ac:dyDescent="0.25">
      <c r="A21" s="1">
        <v>8</v>
      </c>
      <c r="B21" s="3" t="s">
        <v>10</v>
      </c>
      <c r="C21" s="1">
        <v>2</v>
      </c>
      <c r="D21" s="1"/>
      <c r="E21" s="5"/>
      <c r="F21" s="4"/>
    </row>
    <row r="22" spans="1:6" ht="15" customHeight="1" x14ac:dyDescent="0.25">
      <c r="A22" s="1">
        <v>9</v>
      </c>
      <c r="B22" s="3" t="s">
        <v>41</v>
      </c>
      <c r="C22" s="1">
        <v>2</v>
      </c>
      <c r="D22" s="1"/>
      <c r="E22" s="5"/>
      <c r="F22" s="4"/>
    </row>
    <row r="23" spans="1:6" x14ac:dyDescent="0.25">
      <c r="A23" s="1">
        <v>10</v>
      </c>
      <c r="B23" s="3" t="s">
        <v>43</v>
      </c>
      <c r="C23" s="1">
        <v>2</v>
      </c>
      <c r="D23" s="1"/>
      <c r="E23" s="5"/>
      <c r="F23" s="4"/>
    </row>
    <row r="24" spans="1:6" ht="30" x14ac:dyDescent="0.25">
      <c r="A24" s="1">
        <v>11</v>
      </c>
      <c r="B24" s="3" t="s">
        <v>11</v>
      </c>
      <c r="C24" s="1">
        <v>2</v>
      </c>
      <c r="D24" s="1"/>
      <c r="E24" s="5"/>
      <c r="F24" s="4"/>
    </row>
    <row r="25" spans="1:6" ht="30" x14ac:dyDescent="0.25">
      <c r="A25" s="1">
        <v>12</v>
      </c>
      <c r="B25" s="3" t="s">
        <v>44</v>
      </c>
      <c r="C25" s="1">
        <v>2</v>
      </c>
      <c r="D25" s="1"/>
      <c r="E25" s="5"/>
      <c r="F25" s="4"/>
    </row>
    <row r="26" spans="1:6" x14ac:dyDescent="0.25">
      <c r="A26" s="1">
        <v>13</v>
      </c>
      <c r="B26" s="3" t="s">
        <v>12</v>
      </c>
      <c r="C26" s="1">
        <v>2</v>
      </c>
      <c r="D26" s="1"/>
      <c r="E26" s="5"/>
      <c r="F26" s="4"/>
    </row>
    <row r="27" spans="1:6" x14ac:dyDescent="0.25">
      <c r="A27" s="1">
        <v>14</v>
      </c>
      <c r="B27" s="3" t="s">
        <v>45</v>
      </c>
      <c r="C27" s="1">
        <v>2</v>
      </c>
      <c r="D27" s="1"/>
      <c r="E27" s="5"/>
      <c r="F27" s="4"/>
    </row>
    <row r="28" spans="1:6" x14ac:dyDescent="0.25">
      <c r="A28" s="52" t="s">
        <v>13</v>
      </c>
      <c r="B28" s="52"/>
      <c r="C28" s="52"/>
      <c r="D28" s="52"/>
      <c r="E28" s="52"/>
      <c r="F28" s="52"/>
    </row>
    <row r="29" spans="1:6" x14ac:dyDescent="0.25">
      <c r="A29" s="1">
        <v>1</v>
      </c>
      <c r="B29" s="3" t="s">
        <v>14</v>
      </c>
      <c r="C29" s="1">
        <v>2</v>
      </c>
      <c r="D29" s="1"/>
      <c r="E29" s="5"/>
      <c r="F29" s="4"/>
    </row>
    <row r="30" spans="1:6" x14ac:dyDescent="0.25">
      <c r="A30" s="1">
        <v>2</v>
      </c>
      <c r="B30" s="3" t="s">
        <v>15</v>
      </c>
      <c r="C30" s="1">
        <v>2</v>
      </c>
      <c r="D30" s="1"/>
      <c r="E30" s="5"/>
      <c r="F30" s="4"/>
    </row>
    <row r="31" spans="1:6" x14ac:dyDescent="0.25">
      <c r="A31" s="1">
        <v>3</v>
      </c>
      <c r="B31" s="3" t="s">
        <v>49</v>
      </c>
      <c r="C31" s="1">
        <v>2</v>
      </c>
      <c r="D31" s="1"/>
      <c r="E31" s="5"/>
      <c r="F31" s="4"/>
    </row>
    <row r="32" spans="1:6" x14ac:dyDescent="0.25">
      <c r="A32" s="1">
        <v>4</v>
      </c>
      <c r="B32" s="3" t="s">
        <v>50</v>
      </c>
      <c r="C32" s="1">
        <v>2</v>
      </c>
      <c r="D32" s="1"/>
      <c r="E32" s="5"/>
      <c r="F32" s="4"/>
    </row>
    <row r="33" spans="1:6" x14ac:dyDescent="0.25">
      <c r="A33" s="1">
        <v>5</v>
      </c>
      <c r="B33" s="3" t="s">
        <v>51</v>
      </c>
      <c r="C33" s="1">
        <v>2</v>
      </c>
      <c r="D33" s="1"/>
      <c r="E33" s="5"/>
      <c r="F33" s="4"/>
    </row>
    <row r="34" spans="1:6" x14ac:dyDescent="0.25">
      <c r="A34" s="52" t="s">
        <v>16</v>
      </c>
      <c r="B34" s="52"/>
      <c r="C34" s="52"/>
      <c r="D34" s="52"/>
      <c r="E34" s="52"/>
      <c r="F34" s="52"/>
    </row>
    <row r="35" spans="1:6" x14ac:dyDescent="0.25">
      <c r="A35" s="1">
        <v>1</v>
      </c>
      <c r="B35" s="3" t="s">
        <v>52</v>
      </c>
      <c r="C35" s="1">
        <v>1</v>
      </c>
      <c r="D35" s="1"/>
      <c r="E35" s="5"/>
      <c r="F35" s="4"/>
    </row>
    <row r="36" spans="1:6" x14ac:dyDescent="0.25">
      <c r="A36" s="1">
        <v>2</v>
      </c>
      <c r="B36" s="3" t="s">
        <v>53</v>
      </c>
      <c r="C36" s="1">
        <v>1</v>
      </c>
      <c r="D36" s="1"/>
      <c r="E36" s="5"/>
      <c r="F36" s="4"/>
    </row>
    <row r="37" spans="1:6" x14ac:dyDescent="0.25">
      <c r="A37" s="1">
        <v>4</v>
      </c>
      <c r="B37" s="3" t="s">
        <v>55</v>
      </c>
      <c r="C37" s="1">
        <v>1</v>
      </c>
      <c r="D37" s="1"/>
      <c r="E37" s="5"/>
      <c r="F37" s="4"/>
    </row>
    <row r="38" spans="1:6" x14ac:dyDescent="0.25">
      <c r="A38" s="1">
        <v>5</v>
      </c>
      <c r="B38" s="3" t="s">
        <v>56</v>
      </c>
      <c r="C38" s="1">
        <v>1</v>
      </c>
      <c r="D38" s="1"/>
      <c r="E38" s="5"/>
      <c r="F38" s="4"/>
    </row>
    <row r="39" spans="1:6" x14ac:dyDescent="0.25">
      <c r="A39" s="52" t="s">
        <v>17</v>
      </c>
      <c r="B39" s="52"/>
      <c r="C39" s="52"/>
      <c r="D39" s="52"/>
      <c r="E39" s="52"/>
      <c r="F39" s="52"/>
    </row>
    <row r="40" spans="1:6" x14ac:dyDescent="0.25">
      <c r="A40" s="1">
        <v>1</v>
      </c>
      <c r="B40" s="3" t="s">
        <v>18</v>
      </c>
      <c r="C40" s="1">
        <v>10</v>
      </c>
      <c r="D40" s="1"/>
      <c r="E40" s="5"/>
      <c r="F40" s="4"/>
    </row>
    <row r="41" spans="1:6" x14ac:dyDescent="0.25">
      <c r="A41" s="1">
        <v>2</v>
      </c>
      <c r="B41" s="3" t="s">
        <v>19</v>
      </c>
      <c r="C41" s="1">
        <v>10</v>
      </c>
      <c r="D41" s="1"/>
      <c r="E41" s="5"/>
      <c r="F41" s="4"/>
    </row>
    <row r="42" spans="1:6" x14ac:dyDescent="0.25">
      <c r="A42" s="1">
        <v>3</v>
      </c>
      <c r="B42" s="3" t="s">
        <v>20</v>
      </c>
      <c r="C42" s="1">
        <v>10</v>
      </c>
      <c r="D42" s="1"/>
      <c r="E42" s="5"/>
      <c r="F42" s="4"/>
    </row>
    <row r="43" spans="1:6" x14ac:dyDescent="0.25">
      <c r="A43" s="1">
        <v>4</v>
      </c>
      <c r="B43" s="3" t="s">
        <v>21</v>
      </c>
      <c r="C43" s="1">
        <v>10</v>
      </c>
      <c r="D43" s="1"/>
      <c r="E43" s="5"/>
      <c r="F43" s="4"/>
    </row>
    <row r="44" spans="1:6" x14ac:dyDescent="0.25">
      <c r="D44" s="18" t="s">
        <v>142</v>
      </c>
      <c r="E44" s="17"/>
    </row>
  </sheetData>
  <mergeCells count="6">
    <mergeCell ref="A39:F39"/>
    <mergeCell ref="A3:F3"/>
    <mergeCell ref="A8:F8"/>
    <mergeCell ref="A15:F15"/>
    <mergeCell ref="A28:F28"/>
    <mergeCell ref="A34:F34"/>
  </mergeCells>
  <pageMargins left="0.7" right="0.7" top="0.75" bottom="0.75" header="0.3" footer="0.3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FA5DA-8A83-4702-AF15-219B45192CE2}">
  <sheetPr>
    <pageSetUpPr fitToPage="1"/>
  </sheetPr>
  <dimension ref="A1:F17"/>
  <sheetViews>
    <sheetView workbookViewId="0">
      <selection activeCell="F1" sqref="F1"/>
    </sheetView>
  </sheetViews>
  <sheetFormatPr defaultRowHeight="15" x14ac:dyDescent="0.25"/>
  <cols>
    <col min="1" max="1" width="7.140625" customWidth="1"/>
    <col min="2" max="2" width="27.140625" customWidth="1"/>
    <col min="3" max="4" width="7.5703125" customWidth="1"/>
    <col min="5" max="5" width="14.28515625" customWidth="1"/>
    <col min="6" max="6" width="15.28515625" customWidth="1"/>
  </cols>
  <sheetData>
    <row r="1" spans="1:6" ht="10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/>
      <c r="E2" s="2">
        <v>4</v>
      </c>
      <c r="F2" s="2">
        <v>5</v>
      </c>
    </row>
    <row r="3" spans="1:6" ht="15" customHeight="1" x14ac:dyDescent="0.25">
      <c r="A3" s="52" t="s">
        <v>59</v>
      </c>
      <c r="B3" s="52"/>
      <c r="C3" s="52"/>
      <c r="D3" s="52"/>
      <c r="E3" s="52"/>
      <c r="F3" s="52"/>
    </row>
    <row r="4" spans="1:6" x14ac:dyDescent="0.25">
      <c r="A4" s="1">
        <v>1</v>
      </c>
      <c r="B4" s="3" t="s">
        <v>7</v>
      </c>
      <c r="C4" s="1">
        <v>1</v>
      </c>
      <c r="D4" s="1"/>
      <c r="E4" s="5"/>
      <c r="F4" s="4"/>
    </row>
    <row r="5" spans="1:6" x14ac:dyDescent="0.25">
      <c r="A5" s="1">
        <v>2</v>
      </c>
      <c r="B5" s="3" t="s">
        <v>8</v>
      </c>
      <c r="C5" s="1">
        <v>1</v>
      </c>
      <c r="D5" s="1"/>
      <c r="E5" s="5"/>
      <c r="F5" s="4"/>
    </row>
    <row r="6" spans="1:6" ht="25.5" x14ac:dyDescent="0.25">
      <c r="A6" s="1">
        <v>3</v>
      </c>
      <c r="B6" s="6" t="s">
        <v>9</v>
      </c>
      <c r="C6" s="9">
        <v>1</v>
      </c>
      <c r="D6" s="9"/>
      <c r="E6" s="5"/>
      <c r="F6" s="4"/>
    </row>
    <row r="7" spans="1:6" ht="30" x14ac:dyDescent="0.25">
      <c r="A7" s="1">
        <v>4</v>
      </c>
      <c r="B7" s="3" t="s">
        <v>37</v>
      </c>
      <c r="C7" s="1">
        <v>1</v>
      </c>
      <c r="D7" s="1"/>
      <c r="E7" s="5"/>
      <c r="F7" s="4"/>
    </row>
    <row r="8" spans="1:6" x14ac:dyDescent="0.25">
      <c r="A8" s="1">
        <v>5</v>
      </c>
      <c r="B8" s="3" t="s">
        <v>10</v>
      </c>
      <c r="C8" s="1">
        <v>1</v>
      </c>
      <c r="D8" s="1"/>
      <c r="E8" s="5"/>
      <c r="F8" s="4"/>
    </row>
    <row r="9" spans="1:6" x14ac:dyDescent="0.25">
      <c r="A9" s="52" t="s">
        <v>60</v>
      </c>
      <c r="B9" s="52"/>
      <c r="C9" s="52"/>
      <c r="D9" s="52"/>
      <c r="E9" s="52"/>
      <c r="F9" s="52"/>
    </row>
    <row r="10" spans="1:6" ht="30" x14ac:dyDescent="0.25">
      <c r="A10" s="1">
        <v>1</v>
      </c>
      <c r="B10" s="3" t="s">
        <v>14</v>
      </c>
      <c r="C10" s="1">
        <v>1</v>
      </c>
      <c r="D10" s="1"/>
      <c r="E10" s="5"/>
      <c r="F10" s="4"/>
    </row>
    <row r="11" spans="1:6" x14ac:dyDescent="0.25">
      <c r="A11" s="1">
        <v>2</v>
      </c>
      <c r="B11" s="3" t="s">
        <v>15</v>
      </c>
      <c r="C11" s="1">
        <v>1</v>
      </c>
      <c r="D11" s="1"/>
      <c r="E11" s="5"/>
      <c r="F11" s="4"/>
    </row>
    <row r="12" spans="1:6" x14ac:dyDescent="0.25">
      <c r="A12" s="52" t="s">
        <v>61</v>
      </c>
      <c r="B12" s="52"/>
      <c r="C12" s="52"/>
      <c r="D12" s="52"/>
      <c r="E12" s="52"/>
      <c r="F12" s="52"/>
    </row>
    <row r="13" spans="1:6" x14ac:dyDescent="0.25">
      <c r="A13" s="1">
        <v>1</v>
      </c>
      <c r="B13" s="3" t="s">
        <v>18</v>
      </c>
      <c r="C13" s="1">
        <v>4</v>
      </c>
      <c r="D13" s="1"/>
      <c r="E13" s="5"/>
      <c r="F13" s="4"/>
    </row>
    <row r="14" spans="1:6" x14ac:dyDescent="0.25">
      <c r="A14" s="1">
        <v>2</v>
      </c>
      <c r="B14" s="3" t="s">
        <v>19</v>
      </c>
      <c r="C14" s="1">
        <v>4</v>
      </c>
      <c r="D14" s="1"/>
      <c r="E14" s="5"/>
      <c r="F14" s="4"/>
    </row>
    <row r="15" spans="1:6" x14ac:dyDescent="0.25">
      <c r="A15" s="1">
        <v>3</v>
      </c>
      <c r="B15" s="3" t="s">
        <v>21</v>
      </c>
      <c r="C15" s="1">
        <v>4</v>
      </c>
      <c r="D15" s="1"/>
      <c r="E15" s="5"/>
      <c r="F15" s="4"/>
    </row>
    <row r="16" spans="1:6" x14ac:dyDescent="0.25">
      <c r="A16" s="1">
        <v>4</v>
      </c>
      <c r="B16" s="3" t="s">
        <v>20</v>
      </c>
      <c r="C16" s="1">
        <v>4</v>
      </c>
      <c r="D16" s="1"/>
      <c r="E16" s="5"/>
      <c r="F16" s="4"/>
    </row>
    <row r="17" spans="4:5" x14ac:dyDescent="0.25">
      <c r="D17" s="18" t="s">
        <v>142</v>
      </c>
      <c r="E17" s="17"/>
    </row>
  </sheetData>
  <mergeCells count="3">
    <mergeCell ref="A3:F3"/>
    <mergeCell ref="A9:F9"/>
    <mergeCell ref="A12:F12"/>
  </mergeCells>
  <pageMargins left="0.7" right="0.7" top="0.75" bottom="0.75" header="0.3" footer="0.3"/>
  <pageSetup paperSize="9" scale="8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287D1-E54B-4B06-BC1D-9956E48D7D39}">
  <sheetPr>
    <pageSetUpPr fitToPage="1"/>
  </sheetPr>
  <dimension ref="A1:F16"/>
  <sheetViews>
    <sheetView workbookViewId="0">
      <selection activeCell="F1" sqref="F1"/>
    </sheetView>
  </sheetViews>
  <sheetFormatPr defaultRowHeight="15" x14ac:dyDescent="0.25"/>
  <cols>
    <col min="1" max="1" width="6.28515625" customWidth="1"/>
    <col min="2" max="2" width="24" customWidth="1"/>
    <col min="3" max="4" width="11.42578125" customWidth="1"/>
    <col min="5" max="5" width="18.7109375" customWidth="1"/>
    <col min="6" max="6" width="17.855468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/>
      <c r="E2" s="2">
        <v>4</v>
      </c>
      <c r="F2" s="2">
        <v>5</v>
      </c>
    </row>
    <row r="3" spans="1:6" ht="15" customHeight="1" x14ac:dyDescent="0.25">
      <c r="A3" s="52" t="s">
        <v>59</v>
      </c>
      <c r="B3" s="52"/>
      <c r="C3" s="52"/>
      <c r="D3" s="52"/>
      <c r="E3" s="52"/>
      <c r="F3" s="52"/>
    </row>
    <row r="4" spans="1:6" x14ac:dyDescent="0.25">
      <c r="A4" s="1">
        <v>1</v>
      </c>
      <c r="B4" s="3" t="s">
        <v>7</v>
      </c>
      <c r="C4" s="1">
        <v>1</v>
      </c>
      <c r="D4" s="1"/>
      <c r="E4" s="5"/>
      <c r="F4" s="4"/>
    </row>
    <row r="5" spans="1:6" x14ac:dyDescent="0.25">
      <c r="A5" s="1">
        <v>2</v>
      </c>
      <c r="B5" s="3" t="s">
        <v>8</v>
      </c>
      <c r="C5" s="1">
        <v>1</v>
      </c>
      <c r="D5" s="1"/>
      <c r="E5" s="5"/>
      <c r="F5" s="4"/>
    </row>
    <row r="6" spans="1:6" ht="25.5" x14ac:dyDescent="0.25">
      <c r="A6" s="1">
        <v>3</v>
      </c>
      <c r="B6" s="6" t="s">
        <v>9</v>
      </c>
      <c r="C6" s="9">
        <v>1</v>
      </c>
      <c r="D6" s="9"/>
      <c r="E6" s="5"/>
      <c r="F6" s="4"/>
    </row>
    <row r="7" spans="1:6" x14ac:dyDescent="0.25">
      <c r="A7" s="1">
        <v>4</v>
      </c>
      <c r="B7" s="3" t="s">
        <v>10</v>
      </c>
      <c r="C7" s="1">
        <v>1</v>
      </c>
      <c r="D7" s="1"/>
      <c r="E7" s="5"/>
      <c r="F7" s="4"/>
    </row>
    <row r="8" spans="1:6" x14ac:dyDescent="0.25">
      <c r="A8" s="52" t="s">
        <v>60</v>
      </c>
      <c r="B8" s="52"/>
      <c r="C8" s="52"/>
      <c r="D8" s="52"/>
      <c r="E8" s="52"/>
      <c r="F8" s="52"/>
    </row>
    <row r="9" spans="1:6" ht="30" x14ac:dyDescent="0.25">
      <c r="A9" s="1">
        <v>1</v>
      </c>
      <c r="B9" s="3" t="s">
        <v>14</v>
      </c>
      <c r="C9" s="1">
        <v>1</v>
      </c>
      <c r="D9" s="1"/>
      <c r="E9" s="5"/>
      <c r="F9" s="4"/>
    </row>
    <row r="10" spans="1:6" ht="30" x14ac:dyDescent="0.25">
      <c r="A10" s="1">
        <v>2</v>
      </c>
      <c r="B10" s="3" t="s">
        <v>15</v>
      </c>
      <c r="C10" s="1">
        <v>1</v>
      </c>
      <c r="D10" s="1"/>
      <c r="E10" s="5"/>
      <c r="F10" s="4"/>
    </row>
    <row r="11" spans="1:6" x14ac:dyDescent="0.25">
      <c r="A11" s="52" t="s">
        <v>61</v>
      </c>
      <c r="B11" s="52"/>
      <c r="C11" s="52"/>
      <c r="D11" s="52"/>
      <c r="E11" s="52"/>
      <c r="F11" s="52"/>
    </row>
    <row r="12" spans="1:6" x14ac:dyDescent="0.25">
      <c r="A12" s="1">
        <v>1</v>
      </c>
      <c r="B12" s="3" t="s">
        <v>18</v>
      </c>
      <c r="C12" s="1">
        <v>2</v>
      </c>
      <c r="D12" s="1"/>
      <c r="E12" s="5"/>
      <c r="F12" s="4"/>
    </row>
    <row r="13" spans="1:6" x14ac:dyDescent="0.25">
      <c r="A13" s="1">
        <v>2</v>
      </c>
      <c r="B13" s="3" t="s">
        <v>19</v>
      </c>
      <c r="C13" s="1">
        <v>2</v>
      </c>
      <c r="D13" s="1"/>
      <c r="E13" s="5"/>
      <c r="F13" s="4"/>
    </row>
    <row r="14" spans="1:6" x14ac:dyDescent="0.25">
      <c r="A14" s="1">
        <v>3</v>
      </c>
      <c r="B14" s="3" t="s">
        <v>21</v>
      </c>
      <c r="C14" s="1">
        <v>2</v>
      </c>
      <c r="D14" s="1"/>
      <c r="E14" s="5"/>
      <c r="F14" s="4"/>
    </row>
    <row r="15" spans="1:6" x14ac:dyDescent="0.25">
      <c r="A15" s="1">
        <v>4</v>
      </c>
      <c r="B15" s="3" t="s">
        <v>20</v>
      </c>
      <c r="C15" s="1">
        <v>2</v>
      </c>
      <c r="D15" s="1"/>
      <c r="E15" s="5"/>
      <c r="F15" s="4"/>
    </row>
    <row r="16" spans="1:6" x14ac:dyDescent="0.25">
      <c r="D16" s="18" t="s">
        <v>142</v>
      </c>
      <c r="E16" s="17"/>
    </row>
  </sheetData>
  <mergeCells count="3">
    <mergeCell ref="A3:F3"/>
    <mergeCell ref="A8:F8"/>
    <mergeCell ref="A11:F11"/>
  </mergeCells>
  <pageMargins left="0.7" right="0.7" top="0.75" bottom="0.75" header="0.3" footer="0.3"/>
  <pageSetup paperSize="9"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74E99-9B84-4847-BFDE-7ED0039F3898}">
  <sheetPr>
    <pageSetUpPr fitToPage="1"/>
  </sheetPr>
  <dimension ref="A1:F53"/>
  <sheetViews>
    <sheetView topLeftCell="A28" workbookViewId="0">
      <selection activeCell="G41" sqref="G41"/>
    </sheetView>
  </sheetViews>
  <sheetFormatPr defaultRowHeight="15" x14ac:dyDescent="0.25"/>
  <cols>
    <col min="1" max="1" width="5.85546875" customWidth="1"/>
    <col min="2" max="2" width="33.28515625" customWidth="1"/>
    <col min="3" max="4" width="8" customWidth="1"/>
    <col min="5" max="5" width="17.42578125" customWidth="1"/>
    <col min="6" max="6" width="16.42578125" customWidth="1"/>
  </cols>
  <sheetData>
    <row r="1" spans="1:6" ht="10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/>
      <c r="E2" s="2">
        <v>4</v>
      </c>
      <c r="F2" s="2">
        <v>5</v>
      </c>
    </row>
    <row r="3" spans="1:6" ht="15" customHeight="1" x14ac:dyDescent="0.25">
      <c r="A3" s="93" t="s">
        <v>4</v>
      </c>
      <c r="B3" s="93"/>
      <c r="C3" s="93"/>
      <c r="D3" s="93"/>
      <c r="E3" s="93"/>
      <c r="F3" s="93"/>
    </row>
    <row r="4" spans="1:6" x14ac:dyDescent="0.25">
      <c r="A4" s="1">
        <v>1</v>
      </c>
      <c r="B4" s="3" t="s">
        <v>57</v>
      </c>
      <c r="C4" s="14">
        <v>4</v>
      </c>
      <c r="D4" s="14"/>
      <c r="E4" s="5"/>
      <c r="F4" s="4"/>
    </row>
    <row r="5" spans="1:6" x14ac:dyDescent="0.25">
      <c r="A5" s="1">
        <v>2</v>
      </c>
      <c r="B5" s="3" t="s">
        <v>5</v>
      </c>
      <c r="C5" s="14">
        <v>3</v>
      </c>
      <c r="D5" s="14"/>
      <c r="E5" s="5"/>
      <c r="F5" s="4"/>
    </row>
    <row r="6" spans="1:6" x14ac:dyDescent="0.25">
      <c r="A6" s="1">
        <v>3</v>
      </c>
      <c r="B6" s="3" t="s">
        <v>25</v>
      </c>
      <c r="C6" s="14">
        <v>3</v>
      </c>
      <c r="D6" s="14"/>
      <c r="E6" s="5"/>
      <c r="F6" s="4"/>
    </row>
    <row r="7" spans="1:6" x14ac:dyDescent="0.25">
      <c r="A7" s="1">
        <v>4</v>
      </c>
      <c r="B7" s="3" t="s">
        <v>26</v>
      </c>
      <c r="C7" s="14">
        <v>3</v>
      </c>
      <c r="D7" s="14"/>
      <c r="E7" s="5"/>
      <c r="F7" s="4"/>
    </row>
    <row r="8" spans="1:6" x14ac:dyDescent="0.25">
      <c r="A8" s="1">
        <v>5</v>
      </c>
      <c r="B8" s="3" t="s">
        <v>27</v>
      </c>
      <c r="C8" s="14">
        <v>3</v>
      </c>
      <c r="D8" s="14"/>
      <c r="E8" s="5"/>
      <c r="F8" s="4"/>
    </row>
    <row r="9" spans="1:6" x14ac:dyDescent="0.25">
      <c r="A9" s="52" t="s">
        <v>28</v>
      </c>
      <c r="B9" s="52"/>
      <c r="C9" s="52"/>
      <c r="D9" s="52"/>
      <c r="E9" s="52"/>
      <c r="F9" s="52"/>
    </row>
    <row r="10" spans="1:6" x14ac:dyDescent="0.25">
      <c r="A10" s="1">
        <v>1</v>
      </c>
      <c r="B10" s="3" t="s">
        <v>29</v>
      </c>
      <c r="C10" s="1">
        <v>4</v>
      </c>
      <c r="D10" s="1"/>
      <c r="E10" s="5"/>
      <c r="F10" s="4"/>
    </row>
    <row r="11" spans="1:6" x14ac:dyDescent="0.25">
      <c r="A11" s="1">
        <v>2</v>
      </c>
      <c r="B11" s="3" t="s">
        <v>31</v>
      </c>
      <c r="C11" s="1">
        <v>2</v>
      </c>
      <c r="D11" s="1"/>
      <c r="E11" s="5"/>
      <c r="F11" s="4"/>
    </row>
    <row r="12" spans="1:6" ht="30" x14ac:dyDescent="0.25">
      <c r="A12" s="1">
        <v>3</v>
      </c>
      <c r="B12" s="3" t="s">
        <v>32</v>
      </c>
      <c r="C12" s="1">
        <v>4</v>
      </c>
      <c r="D12" s="1"/>
      <c r="E12" s="5"/>
      <c r="F12" s="4"/>
    </row>
    <row r="13" spans="1:6" ht="30" x14ac:dyDescent="0.25">
      <c r="A13" s="1">
        <v>4</v>
      </c>
      <c r="B13" s="3" t="s">
        <v>33</v>
      </c>
      <c r="C13" s="1">
        <v>4</v>
      </c>
      <c r="D13" s="1"/>
      <c r="E13" s="5"/>
      <c r="F13" s="4"/>
    </row>
    <row r="14" spans="1:6" ht="30" x14ac:dyDescent="0.25">
      <c r="A14" s="1">
        <v>5</v>
      </c>
      <c r="B14" s="3" t="s">
        <v>125</v>
      </c>
      <c r="C14" s="1">
        <v>2</v>
      </c>
      <c r="D14" s="1"/>
      <c r="E14" s="5"/>
      <c r="F14" s="4"/>
    </row>
    <row r="15" spans="1:6" x14ac:dyDescent="0.25">
      <c r="A15" s="1">
        <v>6</v>
      </c>
      <c r="B15" s="3" t="s">
        <v>124</v>
      </c>
      <c r="C15" s="1">
        <v>2</v>
      </c>
      <c r="D15" s="1"/>
      <c r="E15" s="5"/>
      <c r="F15" s="4"/>
    </row>
    <row r="16" spans="1:6" ht="30" x14ac:dyDescent="0.25">
      <c r="A16" s="1">
        <v>7</v>
      </c>
      <c r="B16" s="3" t="s">
        <v>35</v>
      </c>
      <c r="C16" s="1">
        <v>2</v>
      </c>
      <c r="D16" s="1"/>
      <c r="E16" s="5"/>
      <c r="F16" s="4"/>
    </row>
    <row r="17" spans="1:6" x14ac:dyDescent="0.25">
      <c r="A17" s="52" t="s">
        <v>6</v>
      </c>
      <c r="B17" s="52"/>
      <c r="C17" s="52"/>
      <c r="D17" s="52"/>
      <c r="E17" s="52"/>
      <c r="F17" s="52"/>
    </row>
    <row r="18" spans="1:6" x14ac:dyDescent="0.25">
      <c r="A18" s="1">
        <v>1</v>
      </c>
      <c r="B18" s="3" t="s">
        <v>7</v>
      </c>
      <c r="C18" s="1">
        <v>4</v>
      </c>
      <c r="D18" s="1"/>
      <c r="E18" s="5"/>
      <c r="F18" s="4"/>
    </row>
    <row r="19" spans="1:6" x14ac:dyDescent="0.25">
      <c r="A19" s="1">
        <v>2</v>
      </c>
      <c r="B19" s="3" t="s">
        <v>8</v>
      </c>
      <c r="C19" s="1">
        <v>4</v>
      </c>
      <c r="D19" s="1"/>
      <c r="E19" s="5"/>
      <c r="F19" s="4"/>
    </row>
    <row r="20" spans="1:6" x14ac:dyDescent="0.25">
      <c r="A20" s="1">
        <v>3</v>
      </c>
      <c r="B20" s="3" t="s">
        <v>9</v>
      </c>
      <c r="C20" s="9">
        <v>4</v>
      </c>
      <c r="D20" s="9"/>
      <c r="E20" s="5"/>
      <c r="F20" s="4"/>
    </row>
    <row r="21" spans="1:6" x14ac:dyDescent="0.25">
      <c r="A21" s="1">
        <v>5</v>
      </c>
      <c r="B21" s="3" t="s">
        <v>38</v>
      </c>
      <c r="C21" s="1">
        <v>4</v>
      </c>
      <c r="D21" s="1"/>
      <c r="E21" s="5"/>
      <c r="F21" s="4"/>
    </row>
    <row r="22" spans="1:6" x14ac:dyDescent="0.25">
      <c r="A22" s="1">
        <v>6</v>
      </c>
      <c r="B22" s="3" t="s">
        <v>39</v>
      </c>
      <c r="C22" s="1">
        <v>4</v>
      </c>
      <c r="D22" s="1"/>
      <c r="E22" s="5"/>
      <c r="F22" s="4"/>
    </row>
    <row r="23" spans="1:6" x14ac:dyDescent="0.25">
      <c r="A23" s="1">
        <v>7</v>
      </c>
      <c r="B23" s="3" t="s">
        <v>10</v>
      </c>
      <c r="C23" s="1">
        <v>4</v>
      </c>
      <c r="D23" s="1"/>
      <c r="E23" s="5"/>
      <c r="F23" s="4"/>
    </row>
    <row r="24" spans="1:6" ht="15" customHeight="1" x14ac:dyDescent="0.25">
      <c r="A24" s="1">
        <v>8</v>
      </c>
      <c r="B24" s="3" t="s">
        <v>41</v>
      </c>
      <c r="C24" s="1">
        <v>4</v>
      </c>
      <c r="D24" s="1"/>
      <c r="E24" s="5"/>
      <c r="F24" s="4"/>
    </row>
    <row r="25" spans="1:6" x14ac:dyDescent="0.25">
      <c r="A25" s="1">
        <v>9</v>
      </c>
      <c r="B25" s="3" t="s">
        <v>42</v>
      </c>
      <c r="C25" s="1">
        <v>4</v>
      </c>
      <c r="D25" s="1"/>
      <c r="E25" s="5"/>
      <c r="F25" s="4"/>
    </row>
    <row r="26" spans="1:6" x14ac:dyDescent="0.25">
      <c r="A26" s="1">
        <v>10</v>
      </c>
      <c r="B26" s="3" t="s">
        <v>43</v>
      </c>
      <c r="C26" s="1">
        <v>4</v>
      </c>
      <c r="D26" s="1"/>
      <c r="E26" s="5"/>
      <c r="F26" s="4"/>
    </row>
    <row r="27" spans="1:6" ht="30" x14ac:dyDescent="0.25">
      <c r="A27" s="1">
        <v>11</v>
      </c>
      <c r="B27" s="3" t="s">
        <v>126</v>
      </c>
      <c r="C27" s="1">
        <v>4</v>
      </c>
      <c r="D27" s="1"/>
      <c r="E27" s="5"/>
      <c r="F27" s="4"/>
    </row>
    <row r="28" spans="1:6" ht="30" x14ac:dyDescent="0.25">
      <c r="A28" s="1">
        <v>12</v>
      </c>
      <c r="B28" s="3" t="s">
        <v>44</v>
      </c>
      <c r="C28" s="1">
        <v>4</v>
      </c>
      <c r="D28" s="1"/>
      <c r="E28" s="5"/>
      <c r="F28" s="4"/>
    </row>
    <row r="29" spans="1:6" x14ac:dyDescent="0.25">
      <c r="A29" s="1">
        <v>13</v>
      </c>
      <c r="B29" s="3" t="s">
        <v>12</v>
      </c>
      <c r="C29" s="1">
        <v>4</v>
      </c>
      <c r="D29" s="1"/>
      <c r="E29" s="5"/>
      <c r="F29" s="4"/>
    </row>
    <row r="30" spans="1:6" x14ac:dyDescent="0.25">
      <c r="A30" s="1">
        <v>14</v>
      </c>
      <c r="B30" s="3" t="s">
        <v>45</v>
      </c>
      <c r="C30" s="1">
        <v>4</v>
      </c>
      <c r="D30" s="1"/>
      <c r="E30" s="5"/>
      <c r="F30" s="4"/>
    </row>
    <row r="31" spans="1:6" x14ac:dyDescent="0.25">
      <c r="A31" s="52" t="s">
        <v>13</v>
      </c>
      <c r="B31" s="52"/>
      <c r="C31" s="52"/>
      <c r="D31" s="52"/>
      <c r="E31" s="52"/>
      <c r="F31" s="52"/>
    </row>
    <row r="32" spans="1:6" x14ac:dyDescent="0.25">
      <c r="A32" s="1">
        <v>1</v>
      </c>
      <c r="B32" s="3" t="s">
        <v>14</v>
      </c>
      <c r="C32" s="14">
        <v>4</v>
      </c>
      <c r="D32" s="14"/>
      <c r="E32" s="5"/>
      <c r="F32" s="4"/>
    </row>
    <row r="33" spans="1:6" x14ac:dyDescent="0.25">
      <c r="A33" s="1">
        <v>2</v>
      </c>
      <c r="B33" s="3" t="s">
        <v>15</v>
      </c>
      <c r="C33" s="14">
        <v>4</v>
      </c>
      <c r="D33" s="14"/>
      <c r="E33" s="5"/>
      <c r="F33" s="4"/>
    </row>
    <row r="34" spans="1:6" ht="15" customHeight="1" x14ac:dyDescent="0.25">
      <c r="A34" s="1">
        <v>3</v>
      </c>
      <c r="B34" s="3" t="s">
        <v>22</v>
      </c>
      <c r="C34" s="14">
        <v>2</v>
      </c>
      <c r="D34" s="14"/>
      <c r="E34" s="5"/>
      <c r="F34" s="4"/>
    </row>
    <row r="35" spans="1:6" x14ac:dyDescent="0.25">
      <c r="A35" s="1">
        <v>4</v>
      </c>
      <c r="B35" s="3" t="s">
        <v>46</v>
      </c>
      <c r="C35" s="14">
        <v>2</v>
      </c>
      <c r="D35" s="14"/>
      <c r="E35" s="5"/>
      <c r="F35" s="4"/>
    </row>
    <row r="36" spans="1:6" x14ac:dyDescent="0.25">
      <c r="A36" s="1">
        <v>5</v>
      </c>
      <c r="B36" s="3" t="s">
        <v>47</v>
      </c>
      <c r="C36" s="14">
        <v>2</v>
      </c>
      <c r="D36" s="14"/>
      <c r="E36" s="5"/>
      <c r="F36" s="4"/>
    </row>
    <row r="37" spans="1:6" x14ac:dyDescent="0.25">
      <c r="A37" s="1">
        <v>6</v>
      </c>
      <c r="B37" s="3" t="s">
        <v>48</v>
      </c>
      <c r="C37" s="14">
        <v>2</v>
      </c>
      <c r="D37" s="14"/>
      <c r="E37" s="5"/>
      <c r="F37" s="4"/>
    </row>
    <row r="38" spans="1:6" x14ac:dyDescent="0.25">
      <c r="A38" s="1">
        <v>7</v>
      </c>
      <c r="B38" s="3" t="s">
        <v>49</v>
      </c>
      <c r="C38" s="14">
        <v>2</v>
      </c>
      <c r="D38" s="14"/>
      <c r="E38" s="5"/>
      <c r="F38" s="4"/>
    </row>
    <row r="39" spans="1:6" x14ac:dyDescent="0.25">
      <c r="A39" s="1">
        <v>8</v>
      </c>
      <c r="B39" s="3" t="s">
        <v>50</v>
      </c>
      <c r="C39" s="14">
        <v>2</v>
      </c>
      <c r="D39" s="14"/>
      <c r="E39" s="5"/>
      <c r="F39" s="4"/>
    </row>
    <row r="40" spans="1:6" x14ac:dyDescent="0.25">
      <c r="A40" s="1">
        <v>9</v>
      </c>
      <c r="B40" s="3" t="s">
        <v>51</v>
      </c>
      <c r="C40" s="14">
        <v>4</v>
      </c>
      <c r="D40" s="14"/>
      <c r="E40" s="5"/>
      <c r="F40" s="4"/>
    </row>
    <row r="41" spans="1:6" x14ac:dyDescent="0.25">
      <c r="A41" s="52" t="s">
        <v>16</v>
      </c>
      <c r="B41" s="52"/>
      <c r="C41" s="52"/>
      <c r="D41" s="52"/>
      <c r="E41" s="52"/>
      <c r="F41" s="52"/>
    </row>
    <row r="42" spans="1:6" x14ac:dyDescent="0.25">
      <c r="A42" s="1">
        <v>1</v>
      </c>
      <c r="B42" s="3" t="s">
        <v>52</v>
      </c>
      <c r="C42" s="14">
        <v>1</v>
      </c>
      <c r="D42" s="14"/>
      <c r="E42" s="5"/>
      <c r="F42" s="4"/>
    </row>
    <row r="43" spans="1:6" x14ac:dyDescent="0.25">
      <c r="A43" s="1">
        <v>2</v>
      </c>
      <c r="B43" s="3" t="s">
        <v>152</v>
      </c>
      <c r="C43" s="14">
        <v>1</v>
      </c>
      <c r="D43" s="14"/>
      <c r="E43" s="5"/>
      <c r="F43" s="4"/>
    </row>
    <row r="44" spans="1:6" x14ac:dyDescent="0.25">
      <c r="A44" s="1">
        <v>3</v>
      </c>
      <c r="B44" s="3" t="s">
        <v>53</v>
      </c>
      <c r="C44" s="14">
        <v>1</v>
      </c>
      <c r="D44" s="14"/>
      <c r="E44" s="5"/>
      <c r="F44" s="4"/>
    </row>
    <row r="45" spans="1:6" ht="30" x14ac:dyDescent="0.25">
      <c r="A45" s="1">
        <v>4</v>
      </c>
      <c r="B45" s="3" t="s">
        <v>54</v>
      </c>
      <c r="C45" s="14">
        <v>1</v>
      </c>
      <c r="D45" s="14"/>
      <c r="E45" s="5"/>
      <c r="F45" s="4"/>
    </row>
    <row r="46" spans="1:6" x14ac:dyDescent="0.25">
      <c r="A46" s="1">
        <v>5</v>
      </c>
      <c r="B46" s="3" t="s">
        <v>55</v>
      </c>
      <c r="C46" s="14">
        <v>1</v>
      </c>
      <c r="D46" s="14"/>
      <c r="E46" s="5"/>
      <c r="F46" s="4"/>
    </row>
    <row r="47" spans="1:6" x14ac:dyDescent="0.25">
      <c r="A47" s="1">
        <v>6</v>
      </c>
      <c r="B47" s="3" t="s">
        <v>56</v>
      </c>
      <c r="C47" s="14">
        <v>1</v>
      </c>
      <c r="D47" s="14"/>
      <c r="E47" s="5"/>
      <c r="F47" s="4"/>
    </row>
    <row r="48" spans="1:6" x14ac:dyDescent="0.25">
      <c r="A48" s="52" t="s">
        <v>17</v>
      </c>
      <c r="B48" s="52"/>
      <c r="C48" s="52"/>
      <c r="D48" s="52"/>
      <c r="E48" s="52"/>
      <c r="F48" s="52"/>
    </row>
    <row r="49" spans="1:6" x14ac:dyDescent="0.25">
      <c r="A49" s="1">
        <v>1</v>
      </c>
      <c r="B49" s="3" t="s">
        <v>18</v>
      </c>
      <c r="C49" s="14">
        <v>16</v>
      </c>
      <c r="D49" s="14"/>
      <c r="E49" s="5"/>
      <c r="F49" s="4"/>
    </row>
    <row r="50" spans="1:6" x14ac:dyDescent="0.25">
      <c r="A50" s="1">
        <v>2</v>
      </c>
      <c r="B50" s="3" t="s">
        <v>19</v>
      </c>
      <c r="C50" s="14">
        <v>16</v>
      </c>
      <c r="D50" s="14"/>
      <c r="E50" s="5"/>
      <c r="F50" s="4"/>
    </row>
    <row r="51" spans="1:6" x14ac:dyDescent="0.25">
      <c r="A51" s="1">
        <v>3</v>
      </c>
      <c r="B51" s="3" t="s">
        <v>20</v>
      </c>
      <c r="C51" s="14">
        <v>16</v>
      </c>
      <c r="D51" s="14"/>
      <c r="E51" s="5"/>
      <c r="F51" s="4"/>
    </row>
    <row r="52" spans="1:6" x14ac:dyDescent="0.25">
      <c r="A52" s="1">
        <v>4</v>
      </c>
      <c r="B52" s="3" t="s">
        <v>21</v>
      </c>
      <c r="C52" s="14">
        <v>16</v>
      </c>
      <c r="D52" s="14"/>
      <c r="E52" s="5"/>
      <c r="F52" s="4"/>
    </row>
    <row r="53" spans="1:6" x14ac:dyDescent="0.25">
      <c r="D53" s="18" t="s">
        <v>142</v>
      </c>
      <c r="E53" s="17"/>
    </row>
  </sheetData>
  <mergeCells count="6">
    <mergeCell ref="A48:F48"/>
    <mergeCell ref="A3:F3"/>
    <mergeCell ref="A9:F9"/>
    <mergeCell ref="A17:F17"/>
    <mergeCell ref="A31:F31"/>
    <mergeCell ref="A41:F41"/>
  </mergeCells>
  <pageMargins left="0.7" right="0.7" top="0.75" bottom="0.75" header="0.3" footer="0.3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39400-C6B1-4665-BA18-456CD201EAA6}">
  <sheetPr>
    <pageSetUpPr fitToPage="1"/>
  </sheetPr>
  <dimension ref="A1:F52"/>
  <sheetViews>
    <sheetView topLeftCell="A20" workbookViewId="0">
      <selection activeCell="F1" sqref="F1"/>
    </sheetView>
  </sheetViews>
  <sheetFormatPr defaultRowHeight="15" x14ac:dyDescent="0.25"/>
  <cols>
    <col min="1" max="1" width="7.28515625" customWidth="1"/>
    <col min="2" max="2" width="28.85546875" customWidth="1"/>
    <col min="3" max="4" width="10.42578125" customWidth="1"/>
    <col min="5" max="5" width="18.85546875" customWidth="1"/>
    <col min="6" max="6" width="16.42578125" customWidth="1"/>
  </cols>
  <sheetData>
    <row r="1" spans="1:6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/>
      <c r="E2" s="2">
        <v>4</v>
      </c>
      <c r="F2" s="2">
        <v>5</v>
      </c>
    </row>
    <row r="3" spans="1:6" ht="15" customHeight="1" x14ac:dyDescent="0.25">
      <c r="A3" s="93" t="s">
        <v>4</v>
      </c>
      <c r="B3" s="93"/>
      <c r="C3" s="93"/>
      <c r="D3" s="93"/>
      <c r="E3" s="93"/>
      <c r="F3" s="93"/>
    </row>
    <row r="4" spans="1:6" x14ac:dyDescent="0.25">
      <c r="A4" s="1">
        <v>1</v>
      </c>
      <c r="B4" s="3" t="s">
        <v>57</v>
      </c>
      <c r="C4" s="14">
        <v>4</v>
      </c>
      <c r="D4" s="14"/>
      <c r="E4" s="5"/>
      <c r="F4" s="4"/>
    </row>
    <row r="5" spans="1:6" x14ac:dyDescent="0.25">
      <c r="A5" s="1">
        <v>2</v>
      </c>
      <c r="B5" s="3" t="s">
        <v>5</v>
      </c>
      <c r="C5" s="14">
        <v>3</v>
      </c>
      <c r="D5" s="14"/>
      <c r="E5" s="5"/>
      <c r="F5" s="4"/>
    </row>
    <row r="6" spans="1:6" x14ac:dyDescent="0.25">
      <c r="A6" s="1">
        <v>3</v>
      </c>
      <c r="B6" s="3" t="s">
        <v>25</v>
      </c>
      <c r="C6" s="14">
        <v>3</v>
      </c>
      <c r="D6" s="14"/>
      <c r="E6" s="5"/>
      <c r="F6" s="4"/>
    </row>
    <row r="7" spans="1:6" ht="15" customHeight="1" x14ac:dyDescent="0.25">
      <c r="A7" s="1">
        <v>4</v>
      </c>
      <c r="B7" s="3" t="s">
        <v>26</v>
      </c>
      <c r="C7" s="14">
        <v>3</v>
      </c>
      <c r="D7" s="14"/>
      <c r="E7" s="5"/>
      <c r="F7" s="4"/>
    </row>
    <row r="8" spans="1:6" x14ac:dyDescent="0.25">
      <c r="A8" s="1">
        <v>5</v>
      </c>
      <c r="B8" s="3" t="s">
        <v>27</v>
      </c>
      <c r="C8" s="14">
        <v>3</v>
      </c>
      <c r="D8" s="14"/>
      <c r="E8" s="5"/>
      <c r="F8" s="4"/>
    </row>
    <row r="9" spans="1:6" ht="15" customHeight="1" x14ac:dyDescent="0.25">
      <c r="A9" s="52" t="s">
        <v>28</v>
      </c>
      <c r="B9" s="52"/>
      <c r="C9" s="52"/>
      <c r="D9" s="52"/>
      <c r="E9" s="52"/>
      <c r="F9" s="52"/>
    </row>
    <row r="10" spans="1:6" x14ac:dyDescent="0.25">
      <c r="A10" s="1">
        <v>1</v>
      </c>
      <c r="B10" s="3" t="s">
        <v>29</v>
      </c>
      <c r="C10" s="14">
        <v>4</v>
      </c>
      <c r="D10" s="14"/>
      <c r="E10" s="5"/>
      <c r="F10" s="4"/>
    </row>
    <row r="11" spans="1:6" x14ac:dyDescent="0.25">
      <c r="A11" s="1">
        <v>2</v>
      </c>
      <c r="B11" s="3" t="s">
        <v>31</v>
      </c>
      <c r="C11" s="14">
        <v>2</v>
      </c>
      <c r="D11" s="14"/>
      <c r="E11" s="5"/>
      <c r="F11" s="4"/>
    </row>
    <row r="12" spans="1:6" ht="30" x14ac:dyDescent="0.25">
      <c r="A12" s="1">
        <v>3</v>
      </c>
      <c r="B12" s="3" t="s">
        <v>32</v>
      </c>
      <c r="C12" s="14">
        <v>4</v>
      </c>
      <c r="D12" s="14"/>
      <c r="E12" s="5"/>
      <c r="F12" s="4"/>
    </row>
    <row r="13" spans="1:6" ht="30" x14ac:dyDescent="0.25">
      <c r="A13" s="1">
        <v>4</v>
      </c>
      <c r="B13" s="3" t="s">
        <v>33</v>
      </c>
      <c r="C13" s="14">
        <v>4</v>
      </c>
      <c r="D13" s="14"/>
      <c r="E13" s="5"/>
      <c r="F13" s="4"/>
    </row>
    <row r="14" spans="1:6" ht="30" x14ac:dyDescent="0.25">
      <c r="A14" s="1">
        <v>5</v>
      </c>
      <c r="B14" s="3" t="s">
        <v>125</v>
      </c>
      <c r="C14" s="14">
        <v>2</v>
      </c>
      <c r="D14" s="14"/>
      <c r="E14" s="5"/>
      <c r="F14" s="4"/>
    </row>
    <row r="15" spans="1:6" ht="15" customHeight="1" x14ac:dyDescent="0.25">
      <c r="A15" s="1">
        <v>6</v>
      </c>
      <c r="B15" s="3" t="s">
        <v>124</v>
      </c>
      <c r="C15" s="14">
        <v>2</v>
      </c>
      <c r="D15" s="14"/>
      <c r="E15" s="5"/>
      <c r="F15" s="4"/>
    </row>
    <row r="16" spans="1:6" ht="15" customHeight="1" x14ac:dyDescent="0.25">
      <c r="A16" s="1">
        <v>7</v>
      </c>
      <c r="B16" s="3" t="s">
        <v>35</v>
      </c>
      <c r="C16" s="14">
        <v>2</v>
      </c>
      <c r="D16" s="14"/>
      <c r="E16" s="5"/>
      <c r="F16" s="4"/>
    </row>
    <row r="17" spans="1:6" ht="15" customHeight="1" x14ac:dyDescent="0.25">
      <c r="A17" s="52" t="s">
        <v>6</v>
      </c>
      <c r="B17" s="52"/>
      <c r="C17" s="52"/>
      <c r="D17" s="52"/>
      <c r="E17" s="52"/>
      <c r="F17" s="52"/>
    </row>
    <row r="18" spans="1:6" x14ac:dyDescent="0.25">
      <c r="A18" s="1">
        <v>1</v>
      </c>
      <c r="B18" s="3" t="s">
        <v>7</v>
      </c>
      <c r="C18" s="14">
        <v>4</v>
      </c>
      <c r="D18" s="14"/>
      <c r="E18" s="5"/>
      <c r="F18" s="4"/>
    </row>
    <row r="19" spans="1:6" ht="15" customHeight="1" x14ac:dyDescent="0.25">
      <c r="A19" s="1">
        <v>2</v>
      </c>
      <c r="B19" s="3" t="s">
        <v>8</v>
      </c>
      <c r="C19" s="14">
        <v>4</v>
      </c>
      <c r="D19" s="14"/>
      <c r="E19" s="5"/>
      <c r="F19" s="4"/>
    </row>
    <row r="20" spans="1:6" ht="30" x14ac:dyDescent="0.25">
      <c r="A20" s="1">
        <v>3</v>
      </c>
      <c r="B20" s="3" t="s">
        <v>9</v>
      </c>
      <c r="C20" s="15">
        <v>4</v>
      </c>
      <c r="D20" s="15"/>
      <c r="E20" s="5"/>
      <c r="F20" s="4"/>
    </row>
    <row r="21" spans="1:6" ht="15" customHeight="1" x14ac:dyDescent="0.25">
      <c r="A21" s="1">
        <v>5</v>
      </c>
      <c r="B21" s="3" t="s">
        <v>38</v>
      </c>
      <c r="C21" s="14">
        <v>4</v>
      </c>
      <c r="D21" s="14"/>
      <c r="E21" s="5"/>
      <c r="F21" s="4"/>
    </row>
    <row r="22" spans="1:6" x14ac:dyDescent="0.25">
      <c r="A22" s="1">
        <v>6</v>
      </c>
      <c r="B22" s="3" t="s">
        <v>39</v>
      </c>
      <c r="C22" s="14">
        <v>4</v>
      </c>
      <c r="D22" s="14"/>
      <c r="E22" s="5"/>
      <c r="F22" s="4"/>
    </row>
    <row r="23" spans="1:6" x14ac:dyDescent="0.25">
      <c r="A23" s="1">
        <v>7</v>
      </c>
      <c r="B23" s="3" t="s">
        <v>10</v>
      </c>
      <c r="C23" s="14">
        <v>4</v>
      </c>
      <c r="D23" s="14"/>
      <c r="E23" s="5"/>
      <c r="F23" s="4"/>
    </row>
    <row r="24" spans="1:6" x14ac:dyDescent="0.25">
      <c r="A24" s="1">
        <v>8</v>
      </c>
      <c r="B24" s="3" t="s">
        <v>41</v>
      </c>
      <c r="C24" s="14">
        <v>4</v>
      </c>
      <c r="D24" s="14"/>
      <c r="E24" s="5"/>
      <c r="F24" s="4"/>
    </row>
    <row r="25" spans="1:6" x14ac:dyDescent="0.25">
      <c r="A25" s="1">
        <v>9</v>
      </c>
      <c r="B25" s="3" t="s">
        <v>42</v>
      </c>
      <c r="C25" s="14">
        <v>4</v>
      </c>
      <c r="D25" s="14"/>
      <c r="E25" s="5"/>
      <c r="F25" s="4"/>
    </row>
    <row r="26" spans="1:6" x14ac:dyDescent="0.25">
      <c r="A26" s="1">
        <v>10</v>
      </c>
      <c r="B26" s="3" t="s">
        <v>43</v>
      </c>
      <c r="C26" s="14">
        <v>4</v>
      </c>
      <c r="D26" s="14"/>
      <c r="E26" s="5"/>
      <c r="F26" s="4"/>
    </row>
    <row r="27" spans="1:6" ht="15" customHeight="1" x14ac:dyDescent="0.25">
      <c r="A27" s="1">
        <v>11</v>
      </c>
      <c r="B27" s="3" t="s">
        <v>126</v>
      </c>
      <c r="C27" s="14">
        <v>4</v>
      </c>
      <c r="D27" s="14"/>
      <c r="E27" s="5"/>
      <c r="F27" s="4"/>
    </row>
    <row r="28" spans="1:6" ht="30" x14ac:dyDescent="0.25">
      <c r="A28" s="1">
        <v>12</v>
      </c>
      <c r="B28" s="3" t="s">
        <v>44</v>
      </c>
      <c r="C28" s="14">
        <v>4</v>
      </c>
      <c r="D28" s="14"/>
      <c r="E28" s="5"/>
      <c r="F28" s="4"/>
    </row>
    <row r="29" spans="1:6" x14ac:dyDescent="0.25">
      <c r="A29" s="1">
        <v>13</v>
      </c>
      <c r="B29" s="3" t="s">
        <v>12</v>
      </c>
      <c r="C29" s="14">
        <v>4</v>
      </c>
      <c r="D29" s="14"/>
      <c r="E29" s="5"/>
      <c r="F29" s="4"/>
    </row>
    <row r="30" spans="1:6" x14ac:dyDescent="0.25">
      <c r="A30" s="1">
        <v>14</v>
      </c>
      <c r="B30" s="3" t="s">
        <v>45</v>
      </c>
      <c r="C30" s="14">
        <v>4</v>
      </c>
      <c r="D30" s="14"/>
      <c r="E30" s="5"/>
      <c r="F30" s="4"/>
    </row>
    <row r="31" spans="1:6" ht="15" customHeight="1" x14ac:dyDescent="0.25">
      <c r="A31" s="52" t="s">
        <v>13</v>
      </c>
      <c r="B31" s="52"/>
      <c r="C31" s="52"/>
      <c r="D31" s="52"/>
      <c r="E31" s="52"/>
      <c r="F31" s="52"/>
    </row>
    <row r="32" spans="1:6" x14ac:dyDescent="0.25">
      <c r="A32" s="1">
        <v>1</v>
      </c>
      <c r="B32" s="3" t="s">
        <v>14</v>
      </c>
      <c r="C32" s="14">
        <v>4</v>
      </c>
      <c r="D32" s="14"/>
      <c r="E32" s="5"/>
      <c r="F32" s="4"/>
    </row>
    <row r="33" spans="1:6" x14ac:dyDescent="0.25">
      <c r="A33" s="1">
        <v>2</v>
      </c>
      <c r="B33" s="3" t="s">
        <v>15</v>
      </c>
      <c r="C33" s="14">
        <v>4</v>
      </c>
      <c r="D33" s="14"/>
      <c r="E33" s="5"/>
      <c r="F33" s="4"/>
    </row>
    <row r="34" spans="1:6" x14ac:dyDescent="0.25">
      <c r="A34" s="1">
        <v>3</v>
      </c>
      <c r="B34" s="3" t="s">
        <v>22</v>
      </c>
      <c r="C34" s="14">
        <v>2</v>
      </c>
      <c r="D34" s="14"/>
      <c r="E34" s="5"/>
      <c r="F34" s="4"/>
    </row>
    <row r="35" spans="1:6" x14ac:dyDescent="0.25">
      <c r="A35" s="1">
        <v>4</v>
      </c>
      <c r="B35" s="3" t="s">
        <v>46</v>
      </c>
      <c r="C35" s="14">
        <v>2</v>
      </c>
      <c r="D35" s="14"/>
      <c r="E35" s="5"/>
      <c r="F35" s="4"/>
    </row>
    <row r="36" spans="1:6" x14ac:dyDescent="0.25">
      <c r="A36" s="1">
        <v>5</v>
      </c>
      <c r="B36" s="3" t="s">
        <v>47</v>
      </c>
      <c r="C36" s="14">
        <v>2</v>
      </c>
      <c r="D36" s="14"/>
      <c r="E36" s="5"/>
      <c r="F36" s="4"/>
    </row>
    <row r="37" spans="1:6" x14ac:dyDescent="0.25">
      <c r="A37" s="1">
        <v>6</v>
      </c>
      <c r="B37" s="3" t="s">
        <v>48</v>
      </c>
      <c r="C37" s="14">
        <v>2</v>
      </c>
      <c r="D37" s="14"/>
      <c r="E37" s="5"/>
      <c r="F37" s="4"/>
    </row>
    <row r="38" spans="1:6" x14ac:dyDescent="0.25">
      <c r="A38" s="1">
        <v>7</v>
      </c>
      <c r="B38" s="3" t="s">
        <v>49</v>
      </c>
      <c r="C38" s="14">
        <v>2</v>
      </c>
      <c r="D38" s="14"/>
      <c r="E38" s="5"/>
      <c r="F38" s="4"/>
    </row>
    <row r="39" spans="1:6" x14ac:dyDescent="0.25">
      <c r="A39" s="1">
        <v>8</v>
      </c>
      <c r="B39" s="3" t="s">
        <v>50</v>
      </c>
      <c r="C39" s="14">
        <v>2</v>
      </c>
      <c r="D39" s="14"/>
      <c r="E39" s="5"/>
      <c r="F39" s="4"/>
    </row>
    <row r="40" spans="1:6" ht="15" customHeight="1" x14ac:dyDescent="0.25">
      <c r="A40" s="1">
        <v>9</v>
      </c>
      <c r="B40" s="3" t="s">
        <v>51</v>
      </c>
      <c r="C40" s="14">
        <v>4</v>
      </c>
      <c r="D40" s="14"/>
      <c r="E40" s="5"/>
      <c r="F40" s="4"/>
    </row>
    <row r="41" spans="1:6" ht="15" customHeight="1" x14ac:dyDescent="0.25">
      <c r="A41" s="52" t="s">
        <v>16</v>
      </c>
      <c r="B41" s="52"/>
      <c r="C41" s="52"/>
      <c r="D41" s="52"/>
      <c r="E41" s="52"/>
      <c r="F41" s="52"/>
    </row>
    <row r="42" spans="1:6" x14ac:dyDescent="0.25">
      <c r="A42" s="1">
        <v>1</v>
      </c>
      <c r="B42" s="3" t="s">
        <v>52</v>
      </c>
      <c r="C42" s="14">
        <v>1</v>
      </c>
      <c r="D42" s="14"/>
      <c r="E42" s="5"/>
      <c r="F42" s="4"/>
    </row>
    <row r="43" spans="1:6" x14ac:dyDescent="0.25">
      <c r="A43" s="1">
        <v>2</v>
      </c>
      <c r="B43" s="3" t="s">
        <v>53</v>
      </c>
      <c r="C43" s="14">
        <v>1</v>
      </c>
      <c r="D43" s="14"/>
      <c r="E43" s="5"/>
      <c r="F43" s="4"/>
    </row>
    <row r="44" spans="1:6" ht="30" x14ac:dyDescent="0.25">
      <c r="A44" s="1">
        <v>3</v>
      </c>
      <c r="B44" s="3" t="s">
        <v>54</v>
      </c>
      <c r="C44" s="14">
        <v>1</v>
      </c>
      <c r="D44" s="14"/>
      <c r="E44" s="5"/>
      <c r="F44" s="4"/>
    </row>
    <row r="45" spans="1:6" x14ac:dyDescent="0.25">
      <c r="A45" s="1">
        <v>4</v>
      </c>
      <c r="B45" s="3" t="s">
        <v>55</v>
      </c>
      <c r="C45" s="14">
        <v>1</v>
      </c>
      <c r="D45" s="14"/>
      <c r="E45" s="5"/>
      <c r="F45" s="4"/>
    </row>
    <row r="46" spans="1:6" x14ac:dyDescent="0.25">
      <c r="A46" s="1">
        <v>5</v>
      </c>
      <c r="B46" s="3" t="s">
        <v>56</v>
      </c>
      <c r="C46" s="14">
        <v>1</v>
      </c>
      <c r="D46" s="14"/>
      <c r="E46" s="5"/>
      <c r="F46" s="4"/>
    </row>
    <row r="47" spans="1:6" ht="15" customHeight="1" x14ac:dyDescent="0.25">
      <c r="A47" s="52" t="s">
        <v>17</v>
      </c>
      <c r="B47" s="52"/>
      <c r="C47" s="52"/>
      <c r="D47" s="52"/>
      <c r="E47" s="52"/>
      <c r="F47" s="52"/>
    </row>
    <row r="48" spans="1:6" x14ac:dyDescent="0.25">
      <c r="A48" s="1">
        <v>1</v>
      </c>
      <c r="B48" s="3" t="s">
        <v>18</v>
      </c>
      <c r="C48" s="14">
        <v>14</v>
      </c>
      <c r="D48" s="14"/>
      <c r="E48" s="5"/>
      <c r="F48" s="4"/>
    </row>
    <row r="49" spans="1:6" x14ac:dyDescent="0.25">
      <c r="A49" s="1">
        <v>2</v>
      </c>
      <c r="B49" s="3" t="s">
        <v>19</v>
      </c>
      <c r="C49" s="14">
        <v>14</v>
      </c>
      <c r="D49" s="14"/>
      <c r="E49" s="5"/>
      <c r="F49" s="4"/>
    </row>
    <row r="50" spans="1:6" x14ac:dyDescent="0.25">
      <c r="A50" s="1">
        <v>3</v>
      </c>
      <c r="B50" s="3" t="s">
        <v>20</v>
      </c>
      <c r="C50" s="14">
        <v>14</v>
      </c>
      <c r="D50" s="14"/>
      <c r="E50" s="5"/>
      <c r="F50" s="4"/>
    </row>
    <row r="51" spans="1:6" x14ac:dyDescent="0.25">
      <c r="A51" s="1">
        <v>4</v>
      </c>
      <c r="B51" s="3" t="s">
        <v>21</v>
      </c>
      <c r="C51" s="14">
        <v>14</v>
      </c>
      <c r="D51" s="14"/>
      <c r="E51" s="5"/>
      <c r="F51" s="4"/>
    </row>
    <row r="52" spans="1:6" x14ac:dyDescent="0.25">
      <c r="D52" s="18" t="s">
        <v>142</v>
      </c>
      <c r="E52" s="17"/>
    </row>
  </sheetData>
  <mergeCells count="6">
    <mergeCell ref="A47:F47"/>
    <mergeCell ref="A17:F17"/>
    <mergeCell ref="A3:F3"/>
    <mergeCell ref="A9:F9"/>
    <mergeCell ref="A31:F31"/>
    <mergeCell ref="A41:F41"/>
  </mergeCells>
  <pageMargins left="0.7" right="0.7" top="0.75" bottom="0.75" header="0.3" footer="0.3"/>
  <pageSetup paperSize="9" scale="8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A42B3-12BB-4470-B1A3-D32810EE1033}">
  <sheetPr>
    <pageSetUpPr fitToPage="1"/>
  </sheetPr>
  <dimension ref="A1:F22"/>
  <sheetViews>
    <sheetView tabSelected="1" workbookViewId="0">
      <selection activeCell="H10" sqref="H10"/>
    </sheetView>
  </sheetViews>
  <sheetFormatPr defaultRowHeight="15" x14ac:dyDescent="0.25"/>
  <cols>
    <col min="1" max="1" width="6.85546875" customWidth="1"/>
    <col min="2" max="2" width="29" customWidth="1"/>
    <col min="3" max="4" width="10.28515625" customWidth="1"/>
    <col min="5" max="5" width="14.85546875" customWidth="1"/>
    <col min="6" max="6" width="17.855468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141</v>
      </c>
      <c r="F1" s="1" t="s">
        <v>145</v>
      </c>
    </row>
    <row r="2" spans="1:6" x14ac:dyDescent="0.25">
      <c r="A2" s="2">
        <v>1</v>
      </c>
      <c r="B2" s="2">
        <v>2</v>
      </c>
      <c r="C2" s="2">
        <v>3</v>
      </c>
      <c r="D2" s="2"/>
      <c r="E2" s="2">
        <v>4</v>
      </c>
      <c r="F2" s="2">
        <v>5</v>
      </c>
    </row>
    <row r="3" spans="1:6" ht="15" customHeight="1" x14ac:dyDescent="0.25">
      <c r="A3" s="93" t="s">
        <v>4</v>
      </c>
      <c r="B3" s="93"/>
      <c r="C3" s="93"/>
      <c r="D3" s="93"/>
      <c r="E3" s="93"/>
      <c r="F3" s="93"/>
    </row>
    <row r="4" spans="1:6" x14ac:dyDescent="0.25">
      <c r="A4" s="1">
        <v>1</v>
      </c>
      <c r="B4" s="3" t="s">
        <v>5</v>
      </c>
      <c r="C4" s="14">
        <v>2</v>
      </c>
      <c r="D4" s="14"/>
      <c r="E4" s="5"/>
      <c r="F4" s="4"/>
    </row>
    <row r="5" spans="1:6" x14ac:dyDescent="0.25">
      <c r="A5" s="1">
        <v>2</v>
      </c>
      <c r="B5" s="3" t="s">
        <v>25</v>
      </c>
      <c r="C5" s="14">
        <v>2</v>
      </c>
      <c r="D5" s="14"/>
      <c r="E5" s="5"/>
      <c r="F5" s="4"/>
    </row>
    <row r="6" spans="1:6" ht="30" x14ac:dyDescent="0.25">
      <c r="A6" s="1">
        <v>3</v>
      </c>
      <c r="B6" s="3" t="s">
        <v>26</v>
      </c>
      <c r="C6" s="14">
        <v>2</v>
      </c>
      <c r="D6" s="14"/>
      <c r="E6" s="5"/>
      <c r="F6" s="4"/>
    </row>
    <row r="7" spans="1:6" x14ac:dyDescent="0.25">
      <c r="A7" s="1">
        <v>4</v>
      </c>
      <c r="B7" s="3" t="s">
        <v>27</v>
      </c>
      <c r="C7" s="14">
        <v>2</v>
      </c>
      <c r="D7" s="14"/>
      <c r="E7" s="5"/>
      <c r="F7" s="4"/>
    </row>
    <row r="8" spans="1:6" x14ac:dyDescent="0.25">
      <c r="A8" s="52" t="s">
        <v>28</v>
      </c>
      <c r="B8" s="52"/>
      <c r="C8" s="52"/>
      <c r="D8" s="52"/>
      <c r="E8" s="52"/>
      <c r="F8" s="52"/>
    </row>
    <row r="9" spans="1:6" ht="30" x14ac:dyDescent="0.25">
      <c r="A9" s="1">
        <v>4</v>
      </c>
      <c r="B9" s="3" t="s">
        <v>32</v>
      </c>
      <c r="C9" s="14">
        <v>2</v>
      </c>
      <c r="D9" s="14"/>
      <c r="E9" s="5"/>
      <c r="F9" s="4"/>
    </row>
    <row r="10" spans="1:6" ht="30" x14ac:dyDescent="0.25">
      <c r="A10" s="1">
        <v>5</v>
      </c>
      <c r="B10" s="3" t="s">
        <v>33</v>
      </c>
      <c r="C10" s="14">
        <v>2</v>
      </c>
      <c r="D10" s="14"/>
      <c r="E10" s="5"/>
      <c r="F10" s="4"/>
    </row>
    <row r="11" spans="1:6" ht="30" x14ac:dyDescent="0.25">
      <c r="A11" s="1">
        <v>6</v>
      </c>
      <c r="B11" s="3" t="s">
        <v>34</v>
      </c>
      <c r="C11" s="14">
        <v>1</v>
      </c>
      <c r="D11" s="14"/>
      <c r="E11" s="5"/>
      <c r="F11" s="4"/>
    </row>
    <row r="12" spans="1:6" ht="30" x14ac:dyDescent="0.25">
      <c r="A12" s="1">
        <v>7</v>
      </c>
      <c r="B12" s="3" t="s">
        <v>35</v>
      </c>
      <c r="C12" s="14">
        <v>1</v>
      </c>
      <c r="D12" s="14"/>
      <c r="E12" s="5"/>
      <c r="F12" s="4"/>
    </row>
    <row r="13" spans="1:6" x14ac:dyDescent="0.25">
      <c r="A13" s="52" t="s">
        <v>127</v>
      </c>
      <c r="B13" s="52"/>
      <c r="C13" s="52"/>
      <c r="D13" s="52"/>
      <c r="E13" s="52"/>
      <c r="F13" s="52"/>
    </row>
    <row r="14" spans="1:6" x14ac:dyDescent="0.25">
      <c r="A14" s="1">
        <v>1</v>
      </c>
      <c r="B14" s="3" t="s">
        <v>14</v>
      </c>
      <c r="C14" s="14">
        <v>2</v>
      </c>
      <c r="D14" s="14"/>
      <c r="E14" s="5"/>
      <c r="F14" s="4"/>
    </row>
    <row r="15" spans="1:6" x14ac:dyDescent="0.25">
      <c r="A15" s="1">
        <v>2</v>
      </c>
      <c r="B15" s="3" t="s">
        <v>15</v>
      </c>
      <c r="C15" s="14">
        <v>2</v>
      </c>
      <c r="D15" s="14"/>
      <c r="E15" s="5"/>
      <c r="F15" s="4"/>
    </row>
    <row r="16" spans="1:6" x14ac:dyDescent="0.25">
      <c r="A16" s="1">
        <v>7</v>
      </c>
      <c r="B16" s="3" t="s">
        <v>51</v>
      </c>
      <c r="C16" s="14">
        <v>2</v>
      </c>
      <c r="D16" s="14"/>
      <c r="E16" s="5"/>
      <c r="F16" s="4"/>
    </row>
    <row r="17" spans="1:6" x14ac:dyDescent="0.25">
      <c r="A17" s="52" t="s">
        <v>128</v>
      </c>
      <c r="B17" s="52"/>
      <c r="C17" s="52"/>
      <c r="D17" s="52"/>
      <c r="E17" s="52"/>
      <c r="F17" s="52"/>
    </row>
    <row r="18" spans="1:6" x14ac:dyDescent="0.25">
      <c r="A18" s="1">
        <v>1</v>
      </c>
      <c r="B18" s="3" t="s">
        <v>18</v>
      </c>
      <c r="C18" s="14">
        <v>10</v>
      </c>
      <c r="D18" s="14"/>
      <c r="E18" s="5"/>
      <c r="F18" s="4"/>
    </row>
    <row r="19" spans="1:6" x14ac:dyDescent="0.25">
      <c r="A19" s="1">
        <v>2</v>
      </c>
      <c r="B19" s="3" t="s">
        <v>19</v>
      </c>
      <c r="C19" s="14">
        <v>10</v>
      </c>
      <c r="D19" s="14"/>
      <c r="E19" s="5"/>
      <c r="F19" s="4"/>
    </row>
    <row r="20" spans="1:6" x14ac:dyDescent="0.25">
      <c r="A20" s="1">
        <v>3</v>
      </c>
      <c r="B20" s="3" t="s">
        <v>20</v>
      </c>
      <c r="C20" s="14">
        <v>10</v>
      </c>
      <c r="D20" s="14"/>
      <c r="E20" s="5"/>
      <c r="F20" s="4"/>
    </row>
    <row r="21" spans="1:6" x14ac:dyDescent="0.25">
      <c r="A21" s="1">
        <v>4</v>
      </c>
      <c r="B21" s="3" t="s">
        <v>21</v>
      </c>
      <c r="C21" s="14">
        <v>10</v>
      </c>
      <c r="D21" s="14"/>
      <c r="E21" s="5"/>
      <c r="F21" s="4"/>
    </row>
    <row r="22" spans="1:6" x14ac:dyDescent="0.25">
      <c r="D22" s="18" t="s">
        <v>142</v>
      </c>
      <c r="E22" s="17"/>
    </row>
  </sheetData>
  <mergeCells count="4">
    <mergeCell ref="A17:F17"/>
    <mergeCell ref="A3:F3"/>
    <mergeCell ref="A8:F8"/>
    <mergeCell ref="A13:F13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13</vt:i4>
      </vt:variant>
    </vt:vector>
  </HeadingPairs>
  <TitlesOfParts>
    <vt:vector size="13" baseType="lpstr">
      <vt:lpstr>Automobilių sąrašas</vt:lpstr>
      <vt:lpstr>Nuolaida prekių grupėms</vt:lpstr>
      <vt:lpstr>Kainos pasiūlymo lentelė</vt:lpstr>
      <vt:lpstr>Nr.1 SKODA YETI</vt:lpstr>
      <vt:lpstr>Nr.2 SKODA SUPERB</vt:lpstr>
      <vt:lpstr>Nr.3 SKODA ROOMSTER</vt:lpstr>
      <vt:lpstr>Nr. 4 CITROEN BERLINGO</vt:lpstr>
      <vt:lpstr>Nr. 5 CITROEN BERLINGO TREK</vt:lpstr>
      <vt:lpstr>Nr. 6 VW CRAFTER</vt:lpstr>
      <vt:lpstr>Nr. 7 RENAULT TRAFIC</vt:lpstr>
      <vt:lpstr>Nr. 8 RENAULT MASTER</vt:lpstr>
      <vt:lpstr>Nr. 9 OPEL MOVANO</vt:lpstr>
      <vt:lpstr>Nr. 10 IVECO DAILY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Julius Lakštutis</dc:creator>
  <cp:lastModifiedBy>Julius Lakštutis</cp:lastModifiedBy>
  <cp:lastPrinted>2022-12-14T07:21:25Z</cp:lastPrinted>
  <dcterms:created xsi:type="dcterms:W3CDTF">2022-12-08T06:18:33Z</dcterms:created>
  <dcterms:modified xsi:type="dcterms:W3CDTF">2026-03-30T09:38:42Z</dcterms:modified>
</cp:coreProperties>
</file>